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92.168.1.10\Users\kalyva\Desktop\ΠΡΟΤΥΠΑ ΕΛΕΝΑΣ\"/>
    </mc:Choice>
  </mc:AlternateContent>
  <xr:revisionPtr revIDLastSave="0" documentId="8_{C1DB68AA-B5E6-4EF9-A71A-EC00E22F93E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ΠΡΟΣΦΟΡΑ" sheetId="1" r:id="rId1"/>
    <sheet name="ΕΞΑΡΤΗΜΑΤΑ" sheetId="7" r:id="rId2"/>
    <sheet name="ΕΞΑΡΤΗΜΑΤΑ ΚΟΥΖΙΝΑ" sheetId="9" r:id="rId3"/>
    <sheet name="ΚΑΤΑΓΡΑΦΗ" sheetId="10" r:id="rId4"/>
  </sheets>
  <externalReferences>
    <externalReference r:id="rId5"/>
    <externalReference r:id="rId6"/>
    <externalReference r:id="rId7"/>
  </externalReferences>
  <definedNames>
    <definedName name="_xlnm._FilterDatabase" localSheetId="0" hidden="1">ΠΡΟΣΦΟΡΑ!#REF!</definedName>
    <definedName name="_xlnm.Print_Area" localSheetId="1">ΕΞΑΡΤΗΜΑΤΑ!#REF!</definedName>
    <definedName name="_xlnm.Print_Area" localSheetId="0">ΠΡΟΣΦΟΡΑ!$A$1:$P$407</definedName>
    <definedName name="_xlnm.Print_Titles" localSheetId="1">ΕΞΑΡΤΗΜΑΤΑ!$1:$11</definedName>
    <definedName name="ΕΠΙΠΕΔΟ">[1]ΠΙΑΤΟΘΗΚΗ!$T$10:$T$12</definedName>
    <definedName name="ΠΡΟΤΙΜΟΛΟΓΙΟ">[1]ΠΙΑΤΟΘΗΚΗ!$R$10:$R$11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8" i="1" l="1"/>
  <c r="D385" i="1"/>
  <c r="C368" i="1"/>
  <c r="C376" i="1"/>
  <c r="C365" i="1"/>
  <c r="C375" i="1"/>
  <c r="C361" i="1"/>
  <c r="C374" i="1"/>
  <c r="Q173" i="1"/>
  <c r="N173" i="1"/>
  <c r="P173" i="1"/>
  <c r="N174" i="1"/>
  <c r="P174" i="1"/>
  <c r="N175" i="1"/>
  <c r="P175" i="1"/>
  <c r="Q178" i="1"/>
  <c r="N178" i="1"/>
  <c r="P178" i="1"/>
  <c r="N179" i="1"/>
  <c r="P179" i="1"/>
  <c r="N180" i="1"/>
  <c r="P180" i="1"/>
  <c r="Q182" i="1"/>
  <c r="N182" i="1"/>
  <c r="P182" i="1"/>
  <c r="N183" i="1"/>
  <c r="P183" i="1"/>
  <c r="N184" i="1"/>
  <c r="P184" i="1"/>
  <c r="Q186" i="1"/>
  <c r="J186" i="1"/>
  <c r="N187" i="1"/>
  <c r="P187" i="1"/>
  <c r="N188" i="1"/>
  <c r="P188" i="1"/>
  <c r="Q303" i="1"/>
  <c r="J303" i="1"/>
  <c r="N303" i="1"/>
  <c r="P303" i="1"/>
  <c r="P331" i="1"/>
  <c r="L331" i="1"/>
  <c r="P152" i="1"/>
  <c r="P288" i="1"/>
  <c r="D148" i="1"/>
  <c r="D284" i="1"/>
  <c r="N282" i="1"/>
  <c r="N147" i="1"/>
  <c r="N283" i="1"/>
  <c r="D146" i="1"/>
  <c r="D282" i="1"/>
  <c r="L139" i="1"/>
  <c r="L275" i="1"/>
  <c r="L207" i="1"/>
  <c r="R253" i="1"/>
  <c r="N253" i="1"/>
  <c r="P253" i="1"/>
  <c r="R257" i="1"/>
  <c r="N257" i="1"/>
  <c r="P257" i="1"/>
  <c r="N260" i="1"/>
  <c r="P260" i="1"/>
  <c r="N263" i="1"/>
  <c r="P263" i="1"/>
  <c r="C366" i="1"/>
  <c r="Q26" i="1"/>
  <c r="N21" i="1"/>
  <c r="P21" i="1"/>
  <c r="Y24" i="1"/>
  <c r="AK24" i="1"/>
  <c r="AD24" i="1"/>
  <c r="R29" i="1"/>
  <c r="N29" i="1"/>
  <c r="P29" i="1"/>
  <c r="Q29" i="1"/>
  <c r="J29" i="1"/>
  <c r="N27" i="1"/>
  <c r="P27" i="1"/>
  <c r="C242" i="1"/>
  <c r="AL50" i="1"/>
  <c r="AH50" i="1"/>
  <c r="AJ50" i="1"/>
  <c r="AL49" i="1"/>
  <c r="AH49" i="1"/>
  <c r="AJ49" i="1"/>
  <c r="R49" i="1"/>
  <c r="N49" i="1"/>
  <c r="P49" i="1"/>
  <c r="AK257" i="1"/>
  <c r="AG257" i="1"/>
  <c r="P381" i="1"/>
  <c r="J378" i="1"/>
  <c r="N378" i="1"/>
  <c r="P378" i="1"/>
  <c r="J377" i="1"/>
  <c r="N377" i="1"/>
  <c r="P377" i="1"/>
  <c r="N376" i="1"/>
  <c r="P376" i="1"/>
  <c r="N375" i="1"/>
  <c r="P375" i="1"/>
  <c r="J374" i="1"/>
  <c r="N374" i="1"/>
  <c r="P374" i="1"/>
  <c r="P356" i="1"/>
  <c r="P220" i="1"/>
  <c r="P84" i="1"/>
  <c r="N350" i="1"/>
  <c r="N215" i="1"/>
  <c r="D216" i="1"/>
  <c r="N214" i="1"/>
  <c r="D214" i="1"/>
  <c r="N79" i="1"/>
  <c r="D80" i="1"/>
  <c r="N78" i="1"/>
  <c r="D78" i="1"/>
  <c r="L71" i="1"/>
  <c r="N10" i="1"/>
  <c r="C363" i="1"/>
  <c r="C362" i="1"/>
  <c r="C55" i="1"/>
  <c r="C53" i="1"/>
  <c r="C54" i="1"/>
  <c r="R50" i="1"/>
  <c r="N50" i="1"/>
  <c r="P50" i="1"/>
  <c r="R120" i="1"/>
  <c r="N120" i="1"/>
  <c r="P120" i="1"/>
  <c r="R116" i="1"/>
  <c r="N116" i="1"/>
  <c r="P116" i="1"/>
  <c r="R111" i="1"/>
  <c r="N111" i="1"/>
  <c r="P111" i="1"/>
  <c r="R105" i="1"/>
  <c r="N105" i="1"/>
  <c r="P105" i="1"/>
  <c r="R108" i="1"/>
  <c r="N108" i="1"/>
  <c r="P108" i="1"/>
  <c r="R113" i="1"/>
  <c r="N113" i="1"/>
  <c r="P113" i="1"/>
  <c r="Q47" i="1"/>
  <c r="J47" i="1"/>
  <c r="Q44" i="1"/>
  <c r="N44" i="1"/>
  <c r="P44" i="1"/>
  <c r="R47" i="1"/>
  <c r="N47" i="1"/>
  <c r="P47" i="1"/>
  <c r="C166" i="1"/>
  <c r="C165" i="1"/>
  <c r="E163" i="1"/>
  <c r="C163" i="1"/>
  <c r="L265" i="1"/>
  <c r="L196" i="1"/>
  <c r="L128" i="1"/>
  <c r="L342" i="1"/>
  <c r="D351" i="1"/>
  <c r="N349" i="1"/>
  <c r="D349" i="1"/>
  <c r="H10" i="10"/>
  <c r="I10" i="10"/>
  <c r="H38" i="10"/>
  <c r="G38" i="10"/>
  <c r="F38" i="10"/>
  <c r="D38" i="10"/>
  <c r="C38" i="10"/>
  <c r="H37" i="10"/>
  <c r="G37" i="10"/>
  <c r="F37" i="10"/>
  <c r="D37" i="10"/>
  <c r="C37" i="10"/>
  <c r="H36" i="10"/>
  <c r="G36" i="10"/>
  <c r="F36" i="10"/>
  <c r="D36" i="10"/>
  <c r="H35" i="10"/>
  <c r="G35" i="10"/>
  <c r="F35" i="10"/>
  <c r="H34" i="10"/>
  <c r="G34" i="10"/>
  <c r="F34" i="10"/>
  <c r="D34" i="10"/>
  <c r="C34" i="10"/>
  <c r="G32" i="10"/>
  <c r="F32" i="10"/>
  <c r="G31" i="10"/>
  <c r="F31" i="10"/>
  <c r="E31" i="10"/>
  <c r="G30" i="10"/>
  <c r="F30" i="10"/>
  <c r="E30" i="10"/>
  <c r="G29" i="10"/>
  <c r="F29" i="10"/>
  <c r="E29" i="10"/>
  <c r="G28" i="10"/>
  <c r="F28" i="10"/>
  <c r="G27" i="10"/>
  <c r="F27" i="10"/>
  <c r="E27" i="10"/>
  <c r="G26" i="10"/>
  <c r="F26" i="10"/>
  <c r="E26" i="10"/>
  <c r="G25" i="10"/>
  <c r="F25" i="10"/>
  <c r="E25" i="10"/>
  <c r="G24" i="10"/>
  <c r="F24" i="10"/>
  <c r="E24" i="10"/>
  <c r="G22" i="10"/>
  <c r="F22" i="10"/>
  <c r="E22" i="10"/>
  <c r="G21" i="10"/>
  <c r="F21" i="10"/>
  <c r="E21" i="10"/>
  <c r="G20" i="10"/>
  <c r="F20" i="10"/>
  <c r="A20" i="10"/>
  <c r="G19" i="10"/>
  <c r="F19" i="10"/>
  <c r="E19" i="10"/>
  <c r="G18" i="10"/>
  <c r="F18" i="10"/>
  <c r="E18" i="10"/>
  <c r="G17" i="10"/>
  <c r="F17" i="10"/>
  <c r="E17" i="10"/>
  <c r="A17" i="10"/>
  <c r="G16" i="10"/>
  <c r="F16" i="10"/>
  <c r="E16" i="10"/>
  <c r="A16" i="10"/>
  <c r="G15" i="10"/>
  <c r="F15" i="10"/>
  <c r="E15" i="10"/>
  <c r="G14" i="10"/>
  <c r="F14" i="10"/>
  <c r="E14" i="10"/>
  <c r="A14" i="10"/>
  <c r="M10" i="10"/>
  <c r="K10" i="10"/>
  <c r="Q39" i="9"/>
  <c r="Q38" i="9"/>
  <c r="Q16" i="9"/>
  <c r="Q14" i="9"/>
  <c r="Q18" i="9"/>
  <c r="K10" i="9"/>
  <c r="J10" i="9"/>
  <c r="I10" i="9"/>
  <c r="A11" i="9"/>
  <c r="F10" i="9"/>
  <c r="Q19" i="9"/>
  <c r="Q20" i="9"/>
  <c r="L399" i="1"/>
  <c r="M18" i="7"/>
  <c r="P14" i="7"/>
  <c r="P16" i="7"/>
  <c r="P18" i="7"/>
  <c r="H10" i="7"/>
  <c r="A11" i="7"/>
  <c r="J10" i="7"/>
  <c r="I10" i="7"/>
  <c r="E10" i="7"/>
  <c r="L60" i="1"/>
  <c r="P19" i="7"/>
  <c r="P20" i="7"/>
  <c r="AH24" i="1"/>
  <c r="AJ24" i="1"/>
  <c r="N186" i="1"/>
  <c r="P186" i="1"/>
  <c r="J173" i="1"/>
  <c r="J21" i="1"/>
  <c r="J178" i="1"/>
  <c r="N146" i="1"/>
  <c r="N363" i="1"/>
  <c r="P363" i="1"/>
  <c r="J182" i="1"/>
  <c r="P265" i="1"/>
  <c r="P266" i="1"/>
  <c r="P60" i="1"/>
  <c r="N361" i="1"/>
  <c r="P361" i="1"/>
  <c r="P128" i="1"/>
  <c r="N366" i="1"/>
  <c r="P366" i="1"/>
  <c r="P196" i="1"/>
  <c r="P332" i="1"/>
  <c r="P334" i="1"/>
  <c r="N362" i="1"/>
  <c r="P362" i="1"/>
  <c r="J44" i="1"/>
  <c r="AI257" i="1"/>
  <c r="P61" i="1"/>
  <c r="P63" i="1"/>
  <c r="P268" i="1"/>
  <c r="P129" i="1"/>
  <c r="P131" i="1"/>
  <c r="N365" i="1"/>
  <c r="P365" i="1"/>
  <c r="P197" i="1"/>
  <c r="P199" i="1"/>
  <c r="N368" i="1"/>
  <c r="P368" i="1"/>
  <c r="P399" i="1"/>
  <c r="P400" i="1"/>
  <c r="P402" i="1"/>
  <c r="E392" i="1"/>
  <c r="E39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Konstantinopoulou Elena</author>
  </authors>
  <commentList>
    <comment ref="Q1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61"/>
          </rPr>
          <t xml:space="preserve">Konstantinopoulou Elena: </t>
        </r>
        <r>
          <rPr>
            <sz val="9"/>
            <color indexed="81"/>
            <rFont val="Tahoma"/>
            <family val="2"/>
            <charset val="161"/>
          </rPr>
          <t>ΕΧΤΡΑ 10% ΓΙΑ ΒΑΦΗ RAL ΧΡΩΣΤΙΚΗ ΔΗΛ. ΣΥΝΤΕΛΕΣΤΗ 1,1</t>
        </r>
      </text>
    </comment>
    <comment ref="R21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61"/>
          </rPr>
          <t>Konstantinopoulou Elena:</t>
        </r>
        <r>
          <rPr>
            <sz val="9"/>
            <color indexed="81"/>
            <rFont val="Tahoma"/>
            <family val="2"/>
            <charset val="161"/>
          </rPr>
          <t xml:space="preserve">
ΕΊΝΑΙ ΜΕΛΑΜΙΝΗ INTRA, ALFAWOOD</t>
        </r>
      </text>
    </comment>
    <comment ref="R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161"/>
          </rPr>
          <t>Konstantinopoulou Elena:</t>
        </r>
        <r>
          <rPr>
            <sz val="9"/>
            <color indexed="81"/>
            <rFont val="Tahoma"/>
            <family val="2"/>
            <charset val="161"/>
          </rPr>
          <t xml:space="preserve">
ΕΊΝΑΙ ΜΕΛΑΜΙΝΗ INTRA, ALFAWOOD</t>
        </r>
      </text>
    </comment>
    <comment ref="AL24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161"/>
          </rPr>
          <t xml:space="preserve">Konstantinopoulou Elena: </t>
        </r>
        <r>
          <rPr>
            <sz val="9"/>
            <color indexed="81"/>
            <rFont val="Tahoma"/>
            <family val="2"/>
            <charset val="161"/>
          </rPr>
          <t xml:space="preserve">ΓΙΑ ΑΛΟΥΜΙΝΙΟ 60€/Μ, ΓΙΑ ΒΑΦΗ RAL 80€/Μ </t>
        </r>
      </text>
    </comment>
    <comment ref="P27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161"/>
          </rPr>
          <t>Konstantinopoulou Elena:</t>
        </r>
        <r>
          <rPr>
            <sz val="9"/>
            <color indexed="81"/>
            <rFont val="Tahoma"/>
            <family val="2"/>
            <charset val="161"/>
          </rPr>
          <t xml:space="preserve">
Elena:
ΕΝΣΩΜΑΤΩΝΕΤΑΙ ΣΤΗΝ ΤΙΜΗ ΤΗΣ ΚΟΥΖΙΝΑΣ ΕΦ' ΟΣΟΝ ΤΟ ΘΕΛΟΥΝ</t>
        </r>
      </text>
    </comment>
    <comment ref="P29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161"/>
          </rPr>
          <t>Konstantinopoulou Elena:</t>
        </r>
        <r>
          <rPr>
            <sz val="9"/>
            <color indexed="81"/>
            <rFont val="Tahoma"/>
            <family val="2"/>
            <charset val="161"/>
          </rPr>
          <t xml:space="preserve">
Elena:
ΑΝ ΕΊΝΑΙ ΜΙΚΡΟ ΠΟΣΟ ΣΕ ΣΧΕΣΗ ΜΕ ΤΗΝ ΚΟΥΖΙΝΑ, ΔΕ ΧΡΕΩΝΕΤΑΙ Ο.Β. ΕΝΣΩΜΑΤΩΝΕΤΑΙ ΣΤΗΝ ΤΙΜΗ ΤΗΣ ΚΟΥΖΙΝΑΣ ΕΦ' ΟΣΟΝ ΤΟ ΘΕΛΟΥΝ</t>
        </r>
      </text>
    </comment>
  </commentList>
</comments>
</file>

<file path=xl/sharedStrings.xml><?xml version="1.0" encoding="utf-8"?>
<sst xmlns="http://schemas.openxmlformats.org/spreadsheetml/2006/main" count="627" uniqueCount="289">
  <si>
    <t>Ποσότητα (τεμ)</t>
  </si>
  <si>
    <t>Σύνολο</t>
  </si>
  <si>
    <t>Τιμή Μον.(€)</t>
  </si>
  <si>
    <t>Αξιότιμε κύριε</t>
  </si>
  <si>
    <t xml:space="preserve">κατόπιν επικοινωνίας μας , σας παραθέτουμε την κάτωθι </t>
  </si>
  <si>
    <t>Μετά τιμής: Σπύρος Βελέντζας</t>
  </si>
  <si>
    <t xml:space="preserve"> ΣΤΟΙΧΕΙΑ ΠΕΛΑΤΗ</t>
  </si>
  <si>
    <t xml:space="preserve">Πάτρα, </t>
  </si>
  <si>
    <t>ΥΠΟΨΙΝ : κ.</t>
  </si>
  <si>
    <t>ΑΠΟΔΟΧΗ/ΣΦΡΑΓΙΔΑ</t>
  </si>
  <si>
    <t>ΕΥΒΟΙΑΣ 270, ΠΑΤΡΑ τηλ. 2610.525.855, 6940.40.15.40</t>
  </si>
  <si>
    <t>Για οποιαδήποτε διευκρίνιση παρακαλώ επικοινωνείστε μαζί μας</t>
  </si>
  <si>
    <t>ΠΕΡΙΓΡΑΦΗ</t>
  </si>
  <si>
    <t>Φ.Π.Α 24%</t>
  </si>
  <si>
    <t>Για ισχύ της παραγγελίας, η προσφορά επιστρέφεται υπογεγραμμένη &amp; σφραγισμένη</t>
  </si>
  <si>
    <t>www.wood-made.com, e-mail:sales@woodmade.gr</t>
  </si>
  <si>
    <t>ΚΑΘ. ΑΞΙΑ</t>
  </si>
  <si>
    <t xml:space="preserve">            ΣΥΝΟΛΟ </t>
  </si>
  <si>
    <t xml:space="preserve">ΤΡΟΠΟΣ ΠΛΗΡΩΜΗΣ: </t>
  </si>
  <si>
    <t>ΣΥΝΟΛΟ</t>
  </si>
  <si>
    <t>ΦΠΑ 24%</t>
  </si>
  <si>
    <t>ΓΕΝΙΚΟ ΣΥΝΟΛΟ</t>
  </si>
  <si>
    <t>Χ</t>
  </si>
  <si>
    <t>M2</t>
  </si>
  <si>
    <t>/M2</t>
  </si>
  <si>
    <t>M</t>
  </si>
  <si>
    <t>Y</t>
  </si>
  <si>
    <t>X</t>
  </si>
  <si>
    <t>B</t>
  </si>
  <si>
    <t xml:space="preserve">ΣΥΡΤΑΡΙΕΡΑ ΜΕ ΤΡΙΑ ΣΥΡΤΑΡΙΑ </t>
  </si>
  <si>
    <t>€/Μ ΦΩΤΙΣΜΟΣ ΣΥΝΟΛΙΚΑ</t>
  </si>
  <si>
    <t>m Ή m2</t>
  </si>
  <si>
    <t>/M</t>
  </si>
  <si>
    <t>Μ</t>
  </si>
  <si>
    <t>** ΕΞΟΔΑ ΔΙΑΜΟΝΗΣ ΣΥΝΕΡΓΕΙΩΝ ΕΠΙΒΑΡΥΝΟΥΝ ΤΟΝ  ΠΕΛΑΤΗ</t>
  </si>
  <si>
    <t>οικονομική προσφορά για τα προϊόντα μας που σας ενδιαφέρουν.</t>
  </si>
  <si>
    <t>Μονάδα Μετρησης</t>
  </si>
  <si>
    <t xml:space="preserve">ΠΡΟΤΙΜΟΛΟΓΙΟ </t>
  </si>
  <si>
    <t>ΠΑΡΑΓΓΕΛΙΑ</t>
  </si>
  <si>
    <t xml:space="preserve"> ΣΤΟΙΧΕΙΑ ΠΡΟΜΗΘΕΥΤΗ</t>
  </si>
  <si>
    <t>ΔΗΜΙΟΥΡΓΙΑ</t>
  </si>
  <si>
    <t>ΤΡΟΠΟΠΟΙΗΣΗ</t>
  </si>
  <si>
    <t>ΥΠΟΓΕΙΟ</t>
  </si>
  <si>
    <t>ΓΟΒΔΕΛΑΣ SANTA MARIA</t>
  </si>
  <si>
    <t>ΙΣΟΓΕΙΟ</t>
  </si>
  <si>
    <t>ΟΡΟΦΟΣ</t>
  </si>
  <si>
    <t>Α/Α</t>
  </si>
  <si>
    <t>ΕΝΙΑΙΟΣ ΚΩΔ. 
WOODMADE</t>
  </si>
  <si>
    <t>Φωτογραφία</t>
  </si>
  <si>
    <t>Προμηθευτής</t>
  </si>
  <si>
    <t>Κατηγορία</t>
  </si>
  <si>
    <t>Μοντέλο</t>
  </si>
  <si>
    <t>Κωδικός</t>
  </si>
  <si>
    <t>Περιγραφή</t>
  </si>
  <si>
    <t>Διάσταση</t>
  </si>
  <si>
    <t>Χρώμα</t>
  </si>
  <si>
    <t>Τεμάχια</t>
  </si>
  <si>
    <t>Τιμή χωρίς ΦΠΑ</t>
  </si>
  <si>
    <t>Τιμή Μονάδας</t>
  </si>
  <si>
    <t>Καθαρή Αξία</t>
  </si>
  <si>
    <t>ΤΙΜΗ ΚΑΤΑΛΟΓΟΥ</t>
  </si>
  <si>
    <t>ΠΑΡΑΤΗΡΗΣΕΙΣ</t>
  </si>
  <si>
    <t>ΚΩΔΙΚΟΣ 13Β</t>
  </si>
  <si>
    <t>WOODMADE</t>
  </si>
  <si>
    <t xml:space="preserve">PREMIUM </t>
  </si>
  <si>
    <t>ΠΙΑΤΟΘΗΚΗ ΞΥΛΙΝΗ</t>
  </si>
  <si>
    <t>ΒΑΓΟΝΕΤΟΥ</t>
  </si>
  <si>
    <t>ΚΟΥΤΙ 60</t>
  </si>
  <si>
    <t>ΚΟΥΤΙ 80</t>
  </si>
  <si>
    <t>ΚΟΣΤΟΣ</t>
  </si>
  <si>
    <t>Επιλέξτε…</t>
  </si>
  <si>
    <t>Αξιότιμη κυρία</t>
  </si>
  <si>
    <t>Αξιότιμοι κύριοι</t>
  </si>
  <si>
    <t>ΠΙΑΤΟΘΗΚΕΣ</t>
  </si>
  <si>
    <t>1. ΚΟΥΖΙΝΑ</t>
  </si>
  <si>
    <t>/ΤΜΧ</t>
  </si>
  <si>
    <t xml:space="preserve">ΤΟΠΟΘΕΤΗΣΗ - ΚΑΤΑΣΚΕΥΕΣ / ΣΥΝΟΛΙΚΑ ΜΕΤΡΑ </t>
  </si>
  <si>
    <t>Μ2</t>
  </si>
  <si>
    <t>ΤΜΧ</t>
  </si>
  <si>
    <t>/ΤΜX</t>
  </si>
  <si>
    <t>ΤΗΛΕΦΩΝΑ</t>
  </si>
  <si>
    <r>
      <rPr>
        <b/>
        <sz val="12"/>
        <rFont val="Century Gothic"/>
        <family val="2"/>
        <charset val="161"/>
      </rPr>
      <t xml:space="preserve">ALSYK </t>
    </r>
    <r>
      <rPr>
        <sz val="12"/>
        <rFont val="Century Gothic"/>
        <family val="2"/>
        <charset val="161"/>
      </rPr>
      <t xml:space="preserve">                                                    22210/40144                                  m.gounari@alsyk.gr</t>
    </r>
  </si>
  <si>
    <t xml:space="preserve">ΠΕΡΙΓΡΑΦΗ </t>
  </si>
  <si>
    <t>A</t>
  </si>
  <si>
    <t>ΒΑΣΕΙ ΣΧΕΔΙΟΥ</t>
  </si>
  <si>
    <t>E</t>
  </si>
  <si>
    <t xml:space="preserve">50% ΠΡΟΚΑΤΑΒΟΛΗ  </t>
  </si>
  <si>
    <t>50% ΠΡΟΕΞΟΦΛΗΣΗ ΠΡΟ ΦΟΡΤΩΣΗΣ</t>
  </si>
  <si>
    <t>ΝΤΟΥΛΑΠΕΣ</t>
  </si>
  <si>
    <t>Α</t>
  </si>
  <si>
    <t>&amp; ΛΗΨΗΣ ΤΕΛΙΚΩΝ ΜΕΤΡΩΝ</t>
  </si>
  <si>
    <t>*** OI ΠΟΣΟΤΗΤΕΣ ΕΝΔΕΧΕΤΑΙ ΝΑ ΑΝΑΘΕΩΡΗΘΟΥΝ ΚΑΤΟΠΙΝ ΕΠΙΜΕΤΡΗΣΗΣ</t>
  </si>
  <si>
    <t>ΚΟΥΤΙ Νο</t>
  </si>
  <si>
    <t>ΜΕΛΑΜΙΝΗ 18mm</t>
  </si>
  <si>
    <t>01</t>
  </si>
  <si>
    <t>13Β</t>
  </si>
  <si>
    <t>02</t>
  </si>
  <si>
    <t>03</t>
  </si>
  <si>
    <t>Κωδικός Κουτιού</t>
  </si>
  <si>
    <t>BN-45H</t>
  </si>
  <si>
    <t xml:space="preserve">ΕΞΟΔΑ ΜΕΤΑΦΟΡΑΣ </t>
  </si>
  <si>
    <t>ΑΠΟΚΟΠΗ</t>
  </si>
  <si>
    <t>ΚΑΤΑΓΡΑΦΗ</t>
  </si>
  <si>
    <t>PHOTO</t>
  </si>
  <si>
    <t>ΔΩΜΑΤΙΟ</t>
  </si>
  <si>
    <t>ΚΑΤΑΣΚΕΥΗ</t>
  </si>
  <si>
    <t xml:space="preserve">ΔΙΑΣΤΑΣΗ                            </t>
  </si>
  <si>
    <t>ΥΛΙΚΟ</t>
  </si>
  <si>
    <t>MINI BAR (ΒΑΓΟΝΕΤΟ)</t>
  </si>
  <si>
    <t>ΣΗΜΕΙΩΣΕΙΣ</t>
  </si>
  <si>
    <t>ΔΙΝΕΤΑΙ  ΑΕΡΑΣ -2 ΕΚ ΣΤΟ ΜΗΚΟΣ, ΓΙΑ Δ8, Δ12 -5ΕΚ ΣΤΟ ΓΥΡΙΣΜΑ  (Σ.Β.)</t>
  </si>
  <si>
    <t xml:space="preserve">  M</t>
  </si>
  <si>
    <t>Δ4</t>
  </si>
  <si>
    <t>ΣΥΝΘΕΣΗ</t>
  </si>
  <si>
    <t>(ΓΥΡΙΣΜΑ 159)</t>
  </si>
  <si>
    <t>√</t>
  </si>
  <si>
    <t>Δ10</t>
  </si>
  <si>
    <t>Δ11</t>
  </si>
  <si>
    <t>Δ2</t>
  </si>
  <si>
    <t>ΚΑΤΑΣΚΕΥΗ 150</t>
  </si>
  <si>
    <t>(ΓΥΡΙΣΜΑ 157)</t>
  </si>
  <si>
    <t>Δ3</t>
  </si>
  <si>
    <t>Δ9</t>
  </si>
  <si>
    <t>(ΓΥΡΙΣΜΑ 161)</t>
  </si>
  <si>
    <t>Δ1</t>
  </si>
  <si>
    <t>(ΓΥΡΙΣΜΑ 210)</t>
  </si>
  <si>
    <t>ΔΕ ΦΤΙΑΧΝΕΤΑΙ ΚΑΝΑΠΕΣ, ΘΑ ΜΠΕΙ ΚΡΕΒΑΤΙ ΔΙΚΟ ΤΟΥ</t>
  </si>
  <si>
    <t>Δ8</t>
  </si>
  <si>
    <t>ΚΑΤΑΣΚΕΥΗ 185</t>
  </si>
  <si>
    <t>(ΓΥΡΙΣΜΑ 190)</t>
  </si>
  <si>
    <t>Δ12</t>
  </si>
  <si>
    <t>Α. ΚΕΦΑΛΑΡΙ</t>
  </si>
  <si>
    <t>ΚΕΦΑΛΑΡΙ</t>
  </si>
  <si>
    <t>ΣΩΛΗΝΑΣ ΜΕ ΜΑΞΙΛΑΡΕΣ</t>
  </si>
  <si>
    <t>;</t>
  </si>
  <si>
    <t>Ζ. ΚΑΤΑΣΚΕΥΗ ΠΡΩΙΝΟΥ</t>
  </si>
  <si>
    <t>ΣΧΕΔΙΟ</t>
  </si>
  <si>
    <t>Α. ΠΟΡΤΕΣ</t>
  </si>
  <si>
    <t>Β</t>
  </si>
  <si>
    <t>ΣΤΑΘΜΗ 37</t>
  </si>
  <si>
    <t>ΛΑΒΗ ΑΠΌ ΜΑΣΙΦ ΞΥΛΕΙΑ ΔΡΥΣ ΣΕ ΚΆΘΕ ΠΟΡΤΑ</t>
  </si>
  <si>
    <r>
      <t xml:space="preserve">ΕΣΩΤΕΡΙΚΑ ΑΠΌ ΜΕΛΑΜΙΝΗ </t>
    </r>
    <r>
      <rPr>
        <b/>
        <sz val="9"/>
        <rFont val="Tahoma"/>
        <family val="2"/>
        <charset val="161"/>
      </rPr>
      <t>25</t>
    </r>
    <r>
      <rPr>
        <sz val="9"/>
        <rFont val="Tahoma"/>
        <family val="2"/>
        <charset val="161"/>
      </rPr>
      <t>mm ALFAWOOD, ΧΡΩΜΑ ΕΠΙΛΟΓΗΣ</t>
    </r>
  </si>
  <si>
    <t>ΣΥΡΤΑΡΙΕΡΑ ΤΡΙΠΛΗ ΑΠΌ ΜΕΛΑΜΙΝΗ 18mm</t>
  </si>
  <si>
    <t xml:space="preserve">ΠΕΡΙΛΑΜΒΑΝΟΝΤΑΙ </t>
  </si>
  <si>
    <t xml:space="preserve">ΠΛΗΡΗΣ ΠΡΟΕΚΤΑΣΗΣ ΓΙΑ ΑΘΟΡΥΒΟ ΚΛΕΙΣΙΜΟ </t>
  </si>
  <si>
    <t>ΠΡΟΑΙΡΕΤΙΚΑ</t>
  </si>
  <si>
    <t>ΜΕΤΑΣΧΗΜΑΤΙΣΤΕΣ, ΦΩΤΟΚΥΤΤΑΡΑ</t>
  </si>
  <si>
    <t xml:space="preserve">ΕΞΑΡΤΗΜΑΤΑ ΝΤΟΥΛΑΠΑΣ/ ΣΥΡΤΑΡΙΕΡΑΣ </t>
  </si>
  <si>
    <t>ΓΙΑ ΟΜΑΛΟ ΚΑΙ ΑΘΟΡΥΒΟ ΚΛΕΙΣΙΜΟ</t>
  </si>
  <si>
    <t>ΒΥΣΜΑ DUBEL ΓΙΑ ΣΤΑΘΕΡΟΤΗΤΑ ΠΟΡΤΑΣ</t>
  </si>
  <si>
    <t xml:space="preserve">ΣΥΣΤΗΜΑ ΣΥΝΔΕΣΗΣ </t>
  </si>
  <si>
    <t xml:space="preserve">ΚΑΒΙΛΙΑ - ΦΕΡΑΜΙΑ HETTICH </t>
  </si>
  <si>
    <t>ΜΗΧΑΝΙΣΜΟΙ ΣΥΡΤΑΡΙΩΝ BLUM TANDEMΒΟΧ</t>
  </si>
  <si>
    <t xml:space="preserve">12Χ45Β 30kg, ΠΛΗΡΟΥΣ ΠΡΟΕΚΤΑΣΗΣ, </t>
  </si>
  <si>
    <t xml:space="preserve">ΜΕ ΦΡΕΝΟ ΓΙΑ ΟΜΑΛΟ &amp; ΑΘΟΡΥΒΟ ΚΛΕΙΣΙΜΟ </t>
  </si>
  <si>
    <t xml:space="preserve">ΧΡΩΜΑ </t>
  </si>
  <si>
    <t>ΛΕΥΚΟ/ΓΚΡΙ</t>
  </si>
  <si>
    <t xml:space="preserve">ΣΚΑΦΑΚΙ R27 MINI, ΧΩΝΕΥΤΟ ΓΙΑ ΥΠΟΔΟΧΗ ΤΑΙΝΙΑΣ LED
</t>
  </si>
  <si>
    <t xml:space="preserve">ΑΠΌ ΑΛΟΥΜΙΝΙΟ, ΚΑΛΥΜΑ: ΛΕΥΚΟ ΟΠΑΛ
</t>
  </si>
  <si>
    <t>ΠΟΜΟΛΑΚΙ ΣΥΡΤΑΡΙΕΡΑΣ Φ1,5 CONVEX</t>
  </si>
  <si>
    <t xml:space="preserve">ΔΕΝ ΠΕΡΙΛΑΜΒΑΝΟΝΤΑΙ  ΠΟΜΟΛΑ, ΦΩΤΙΣΤΙΚΑ ΣΩΜΑΤΑ, </t>
  </si>
  <si>
    <r>
      <t xml:space="preserve">ΝΤΟΥΛ. ΕΙΣΟΔΟΣ ΛΟΥΤΡΟ </t>
    </r>
    <r>
      <rPr>
        <sz val="9"/>
        <rFont val="Tahoma"/>
        <family val="2"/>
        <charset val="161"/>
      </rPr>
      <t>ΑΝΟΙΓ  2ΦΥΛΛΗ</t>
    </r>
  </si>
  <si>
    <r>
      <t xml:space="preserve">ΝΤΟΥΛ. ΥΠΝ 1 </t>
    </r>
    <r>
      <rPr>
        <sz val="9"/>
        <rFont val="Tahoma"/>
        <family val="2"/>
        <charset val="161"/>
      </rPr>
      <t>ΑΝΟΙΓ 5ΦΥΛΛΗ</t>
    </r>
  </si>
  <si>
    <r>
      <t xml:space="preserve">ΝΤΟΥΛ. ΥΠΝ 2 </t>
    </r>
    <r>
      <rPr>
        <sz val="9"/>
        <rFont val="Tahoma"/>
        <family val="2"/>
        <charset val="161"/>
      </rPr>
      <t>ΑΝΟΙΓ 4ΦΥΛΛΗ</t>
    </r>
  </si>
  <si>
    <t>ΒΑΣΗ</t>
  </si>
  <si>
    <t>ΚΡΕΜΑΣΤΑ</t>
  </si>
  <si>
    <t>ΝΗΣΙΔΑ</t>
  </si>
  <si>
    <r>
      <t xml:space="preserve">ΕΣΩΤΕΡΙΚΑ ΑΠΌ ΜΕΛΑΜΙΝΗ </t>
    </r>
    <r>
      <rPr>
        <b/>
        <sz val="9"/>
        <rFont val="Tahoma"/>
        <family val="2"/>
        <charset val="161"/>
      </rPr>
      <t>18</t>
    </r>
    <r>
      <rPr>
        <sz val="9"/>
        <rFont val="Tahoma"/>
        <family val="2"/>
        <charset val="161"/>
      </rPr>
      <t>mm EGGER, ΧΡΩΜΑ ΛΕΥΚΟ</t>
    </r>
  </si>
  <si>
    <t>ΣΤΗΛΕΣ</t>
  </si>
  <si>
    <r>
      <rPr>
        <b/>
        <sz val="9"/>
        <rFont val="Tahoma"/>
        <family val="2"/>
        <charset val="161"/>
      </rPr>
      <t>ΥΠΟΔΟΧΗ ΓΙΑ ΦΩΤΙΣΜΟ</t>
    </r>
    <r>
      <rPr>
        <sz val="9"/>
        <rFont val="Tahoma"/>
        <family val="2"/>
        <charset val="161"/>
      </rPr>
      <t>, ΣΚΑΦΑΚΙ LED P17 mini  (χωνευτό)</t>
    </r>
  </si>
  <si>
    <t>ΣΕ ΟΛΟ ΤΟ ΜΗΚΟΣ ΤΟΥ ΠΑΤΟΥ ΤΩΝ ΚΡΕΜΑΣΤΩΝ</t>
  </si>
  <si>
    <r>
      <rPr>
        <b/>
        <sz val="9"/>
        <rFont val="Tahoma"/>
        <family val="2"/>
        <charset val="161"/>
      </rPr>
      <t xml:space="preserve">ΠΑΓΚΟΣ ΒΑΣΗΣ </t>
    </r>
    <r>
      <rPr>
        <sz val="9"/>
        <rFont val="Tahoma"/>
        <family val="2"/>
        <charset val="161"/>
      </rPr>
      <t xml:space="preserve"> ΑΠΌ ΒΑΚΕΛΙΤΗ 40mm ALFAWOOD</t>
    </r>
  </si>
  <si>
    <t>ΠΟΡΤΑΚΙΑ ΑΠΌ ΚΠΘ 20mm ΛΑΚΑ ΑΚΡΥΛΙΚΗ ΜΑΤ, ΧΡΩΜΑ ΛΕΥΚΟ</t>
  </si>
  <si>
    <t xml:space="preserve">ΕΞΑΡΤΗΜΑΤΑ ΚΟΥΖΙΝΑΣ </t>
  </si>
  <si>
    <t>ΑΝΑΡΤΗΡΑΣ ΜΕ ΡΥΘΜΙΣΗ ΓΙΑ ΚΡΕΜΑΣΤΑ</t>
  </si>
  <si>
    <t>ΠΛΑΣΤΙΚΟ &amp; ΙΝΟΧ, CAMAR</t>
  </si>
  <si>
    <t>TAKAKI ΓΙΑ ΡΑΦΙ HAFELE, ΠΛΑΣΤΙΚΟ</t>
  </si>
  <si>
    <t>ΓΙΑ ΕΡΜΑΡΙ ΜΕ ΠΟΡΤΑ (ΚΩΔ 7, 20908910006070 BA)</t>
  </si>
  <si>
    <t xml:space="preserve">ΚΟΥΤΑΛΟΘΗΚΗ ΠΛΑΣΤΙΚΗ </t>
  </si>
  <si>
    <t>ΕΞΑΡΤΗΜΑΤΑ ΠΟΥ ΔΕΝ ΠΕΡΙΛΑΜΒΑΝΟΝΤΑΙ ΣΤΗΝ ΤΙΜΗ ΤΗΣ ΚΟΥΖΙΝΑΣ</t>
  </si>
  <si>
    <r>
      <t xml:space="preserve">ΒΑΓΟΝΕΤΟ BLUM TANDEMBOX, 22,4Υ (ΜΕ ΝΤΙΖΑ) Χ50Β </t>
    </r>
    <r>
      <rPr>
        <b/>
        <sz val="9"/>
        <rFont val="Tahoma"/>
        <family val="2"/>
        <charset val="161"/>
      </rPr>
      <t>30Kg</t>
    </r>
  </si>
  <si>
    <t>ΦΡΕΝΟ ΓΙΑ ΟΜΑΛΟ ΚΑΙ ΑΘΟΡΥΒΟ ΚΛΕΙΣΙΜΟ</t>
  </si>
  <si>
    <r>
      <t xml:space="preserve">ΒΑΓΟΝΕΤΟ BLUM TANDEMBOX, 22,4Υ (ΜΕ ΝΤΙΖΑ) Χ50Β </t>
    </r>
    <r>
      <rPr>
        <b/>
        <sz val="9"/>
        <rFont val="Tahoma"/>
        <family val="2"/>
        <charset val="161"/>
      </rPr>
      <t>65Kg</t>
    </r>
  </si>
  <si>
    <t>ΕΣΩΤ ΣΥΡΤΑΡΙ BLUM TANDEMBOX, 9ΥΧ50Β</t>
  </si>
  <si>
    <t>ΚΑΔΟΣ ΑΠΟΡΡΙΜΑΤΩΝ</t>
  </si>
  <si>
    <t>ΣΥΡΤΑΡΙ BLUM TANDEMBOX, 12ΥΧ50Β</t>
  </si>
  <si>
    <r>
      <t xml:space="preserve">ΕΞΑΡΤΗΜΑΤΑ </t>
    </r>
    <r>
      <rPr>
        <b/>
        <i/>
        <sz val="9"/>
        <color rgb="FF660033"/>
        <rFont val="Tahoma"/>
        <family val="2"/>
        <charset val="161"/>
      </rPr>
      <t>(ΠΡΟΑΙΡΕΤΙΚΑ)</t>
    </r>
  </si>
  <si>
    <r>
      <t xml:space="preserve">ΣΥΡΤΑΡΙ ΤΡΟΦΟΘΗΚΗΣ BLUM TANDEMBOX </t>
    </r>
    <r>
      <rPr>
        <b/>
        <sz val="9"/>
        <rFont val="Tahoma"/>
        <family val="2"/>
        <charset val="161"/>
      </rPr>
      <t>2 TMX</t>
    </r>
  </si>
  <si>
    <r>
      <t xml:space="preserve">ΚΟΥΤΙ 60ΕΚ, </t>
    </r>
    <r>
      <rPr>
        <b/>
        <sz val="9"/>
        <rFont val="Tahoma"/>
        <family val="2"/>
        <charset val="161"/>
      </rPr>
      <t>BAΘΟΣ 50ΕΚ</t>
    </r>
    <r>
      <rPr>
        <sz val="9"/>
        <rFont val="Tahoma"/>
        <family val="2"/>
        <charset val="161"/>
      </rPr>
      <t>,</t>
    </r>
  </si>
  <si>
    <t>ΧΡΩΜΑ ΛΕΥΚΟ/ ΟRION GREY (ΚΩΔ 34)</t>
  </si>
  <si>
    <t>ΠΙΑΤΟΘΗΚΗ ΒΑΓΟΝΕΤΟΥ BLUM</t>
  </si>
  <si>
    <t>ΦΙΛΤΡΑ ΑΝΘΡΑΚΑ ΚΩΔ. CSC0140122</t>
  </si>
  <si>
    <t>ΒΑΣΙΚΕΣ ΕΠΙΛΟΓΕΣ ΣΕ ΚΟΥΤΑΛΟΘΗΚΗ, ΚΑΔΟΣ ΑΠΟΡΡΙΜΑΤΩΝ</t>
  </si>
  <si>
    <t xml:space="preserve">ΠΟΡΤΑ ΓΙΑ ΠΛΥΝΤΗΡΙΟ ΠΙΑΤΩΝ 60Χ72Υ </t>
  </si>
  <si>
    <r>
      <t>3 ΕΡΜΑΡΙΑ ΝΗΣΙΔΑΣ 89Χ56,5Χ72Υ ΜΕ 2 ΒΑΓΟΝΕΤΑ &amp; 2 ΕΣΩΤ ΣΥΡΤΑΡΙΑ /</t>
    </r>
    <r>
      <rPr>
        <sz val="9"/>
        <color rgb="FF0070C0"/>
        <rFont val="Tahoma"/>
        <family val="2"/>
        <charset val="161"/>
      </rPr>
      <t>ΚΟΥΤΑΛΟΘΗΚΕΣ</t>
    </r>
  </si>
  <si>
    <t>ΑΠΟΤΕΛΕΙΤΑΙ ΑΠΌ</t>
  </si>
  <si>
    <r>
      <t>ΣΤΗΛΗ ΕΝΤΟΙΧ ΨΥΓΕΙΟΥ 60Χ56,5Χ</t>
    </r>
    <r>
      <rPr>
        <b/>
        <sz val="9"/>
        <rFont val="Tahoma"/>
        <family val="2"/>
        <charset val="161"/>
      </rPr>
      <t>250</t>
    </r>
    <r>
      <rPr>
        <sz val="9"/>
        <rFont val="Tahoma"/>
        <family val="2"/>
        <charset val="161"/>
      </rPr>
      <t xml:space="preserve">Υ ΜΕ 2 ΠΟΡΤΕΣ </t>
    </r>
  </si>
  <si>
    <r>
      <t>ΣΤΗΛΗ ΕΝΤΟΙΧ ΦΟΥΡΝΩΝ 60Χ56,5Χ</t>
    </r>
    <r>
      <rPr>
        <b/>
        <sz val="9"/>
        <rFont val="Tahoma"/>
        <family val="2"/>
        <charset val="161"/>
      </rPr>
      <t>250</t>
    </r>
    <r>
      <rPr>
        <sz val="9"/>
        <rFont val="Tahoma"/>
        <family val="2"/>
        <charset val="161"/>
      </rPr>
      <t xml:space="preserve">Υ ΜΕ 2 ΠΟΡΤΕΣ / </t>
    </r>
    <r>
      <rPr>
        <sz val="9"/>
        <color rgb="FF0070C0"/>
        <rFont val="Tahoma"/>
        <family val="2"/>
        <charset val="161"/>
      </rPr>
      <t>ΜΗΧΑΝΙΣΜΟΣ ΤΡΟΦΟΘΗΚΗΣ</t>
    </r>
  </si>
  <si>
    <t>ΓΙΑ ΚΟΥΤΙ 120ΕΚ (ΚΩΔ 15Α1308050022 ΒΟ)</t>
  </si>
  <si>
    <r>
      <t xml:space="preserve">ΕΡΜΑΡΙ ΒΑΣΗΣ ΕΣΤΙΩΝ 120Χ56,5Χ72Υ ΜΕ 2 ΣΥΡΤΑΡΙΑ &amp; 1 ΒΑΓΟΝΕΤΟ / </t>
    </r>
    <r>
      <rPr>
        <sz val="9"/>
        <color rgb="FF0070C0"/>
        <rFont val="Tahoma"/>
        <family val="2"/>
        <charset val="161"/>
      </rPr>
      <t>ΚΟΥΤΑΛΟΘΗΚΗ</t>
    </r>
  </si>
  <si>
    <t>ΕΡΜΑΡΙ ΒΑΣΗΣ ΝΕΡΟΧΥΤΗ 120Χ56,5Χ72Υ ΜΕ 2 ΠΟΡΤΕΣ</t>
  </si>
  <si>
    <r>
      <t>ΕΡΜΑΡΙ ΚΡΕΜΑΣΤΟ 100Χ32Χ</t>
    </r>
    <r>
      <rPr>
        <b/>
        <sz val="9"/>
        <rFont val="Tahoma"/>
        <family val="2"/>
        <charset val="161"/>
      </rPr>
      <t>110</t>
    </r>
    <r>
      <rPr>
        <sz val="9"/>
        <rFont val="Tahoma"/>
        <family val="2"/>
        <charset val="161"/>
      </rPr>
      <t>Υ ΜΕ 2 ΠΟΡΤΕΣ</t>
    </r>
  </si>
  <si>
    <t>ΕΡΜΑΡΙ ΚΡΕΜΑΣΤΟ ENTOIX ΑΠΟΡΡΟΦ 100Χ32Χ110Υ ΜΕ 2 ΠΟΡΤΕΣ</t>
  </si>
  <si>
    <t>3 ΕΡΜΑΡΙΑ 120Χ56,5Χ72Υ ΜΕ 2 ΠΟΡΤΕΣ</t>
  </si>
  <si>
    <r>
      <rPr>
        <b/>
        <i/>
        <sz val="9"/>
        <rFont val="Tahoma"/>
        <family val="2"/>
        <charset val="161"/>
      </rPr>
      <t xml:space="preserve">ΔΕΝ ΠΕΡΙΛΑΜΒΑΝΟΝΤΑΙ </t>
    </r>
    <r>
      <rPr>
        <i/>
        <sz val="9"/>
        <rFont val="Tahoma"/>
        <family val="2"/>
        <charset val="161"/>
      </rPr>
      <t xml:space="preserve">ΗΛ/ΚΕΣ ΣΥΣΚΕΥΕΣ, ΥΛΙΚΑ ΦΩΤΙΣΜΟΥ, ΝΕΡΟΧΥΤΗΣ, </t>
    </r>
  </si>
  <si>
    <t>ΜΠΑΤΑΡΙΑ</t>
  </si>
  <si>
    <t>ΠΟΡΤΑΚΙΑ ΚΡΕΜΑΣΤΑ ΑΠΌ MDF 20mm ΛΑΚΑ ΑΚΡΥΛΙΚΗ ΜΑΤ, ΧΡΩΜΑ ΛΕΥΚΟ</t>
  </si>
  <si>
    <t>ΠΟΡΤΑ ΤΑΒΛΑΚΙ 15ΕΚ ΑΠΌ ΚΠΘ 20mm ΛΑΚΑ ΑΚΡΥΛΙΚΗ ΜΑΤ, ΧΡΩΜΑ ΛΕΥΚΟ</t>
  </si>
  <si>
    <t>Πελάτης: stavros.moussoyannis@gmail.com</t>
  </si>
  <si>
    <t>Μουσσογιάννη</t>
  </si>
  <si>
    <t xml:space="preserve">ΤΗΛΕΦ. : </t>
  </si>
  <si>
    <t xml:space="preserve">6930/969969   </t>
  </si>
  <si>
    <t xml:space="preserve">ΔΙΚΑΙΟΥΧΟΣ: PRESENΤΑZΙΟΝΕ ΕΕ
</t>
  </si>
  <si>
    <t xml:space="preserve">ΤΡΑΠΕΖΑ ΠΕΙΡΑΙΩΣ: 550 5105 882 559 / IBAN: GR 8701725050005505105882559 
</t>
  </si>
  <si>
    <t xml:space="preserve"> (ΓΙΑ ΣΥΡΟΜΕΝΗ 80)</t>
  </si>
  <si>
    <t>(ΜΗΔΕΝΙΚΑ ΕΞΟΔΑ ΓΙΑ ΠΕΡΙΟΧΗ ΠΑΤΡΑΣ)</t>
  </si>
  <si>
    <t>**** ΙΣΧΥΣ ΠΡΟΣΦΟΡΑΣ: 15 ΗΜΕΡΕΣ ΑΠΌ ΕΚΔΟΣΕΩΣ ΤΗΣ</t>
  </si>
  <si>
    <t>ΕΜΠΟΡΙΟ ΕΠΙΠΛΩΝ</t>
  </si>
  <si>
    <t>PRESENΤΑZΙΟΝΕ ΕΕ</t>
  </si>
  <si>
    <t>Α.Φ.Μ. 801783167, Γ ΔOY ΠΑΤΡΩΝ, ΓΕΜΗ 163242416000</t>
  </si>
  <si>
    <t>ΛΟΓΑΡΙΑΣΜΟΙ ΟΨΕΩΣ PRESENΤΑZΙΟΝΕ ΕΕ</t>
  </si>
  <si>
    <t xml:space="preserve">ΕΘΝΙΚΗ ΤΡΑΠΕΖΑ: 29100832087 / IBAN: GR 3201102910000029100832087 </t>
  </si>
  <si>
    <r>
      <rPr>
        <b/>
        <sz val="12"/>
        <rFont val="Century Gothic"/>
        <family val="2"/>
        <charset val="161"/>
      </rPr>
      <t>BLUM</t>
    </r>
    <r>
      <rPr>
        <sz val="12"/>
        <rFont val="Century Gothic"/>
        <family val="2"/>
        <charset val="161"/>
      </rPr>
      <t xml:space="preserve">                                                  210/2751131                info.gr@blum.com                     dimitra.dragona@blum.com, nikos.vaxevanidis@blum.com</t>
    </r>
  </si>
  <si>
    <t xml:space="preserve">ΑΣΑΝΣΕΡ SERVETTO 2004,  MAX 10 KG </t>
  </si>
  <si>
    <t xml:space="preserve">ΑΣΑΝΣΕΡ SERVETTO SUPER PRO, MAX 18 KG </t>
  </si>
  <si>
    <t>ΛΕΥΚΟ/ΑΝΘΡΑΚΙ/ΜΑΥΡΟ/ΓΚΡΙ</t>
  </si>
  <si>
    <t>ΓΙΑ ΓΡΑΒΑΤΕΣ, ΖΩΝΕΣ, ΚΟΣΜΗΜΑΤΑ</t>
  </si>
  <si>
    <t>ΜΗΧΑΝΙΣΜΟΣ ΓΙΑ ΣΥΡΟΜΕΝH ΠΑΝΤΕΛΟΝΟΘΗΚΗ</t>
  </si>
  <si>
    <t>VIBO ΑT90/97EDMAL</t>
  </si>
  <si>
    <r>
      <rPr>
        <b/>
        <sz val="9"/>
        <rFont val="Tahoma"/>
        <family val="2"/>
        <charset val="161"/>
      </rPr>
      <t>ΑΠΟΡΡΟΦΗΤΗΡΑΣ ELICA</t>
    </r>
    <r>
      <rPr>
        <sz val="9"/>
        <rFont val="Tahoma"/>
        <family val="2"/>
        <charset val="161"/>
      </rPr>
      <t>, FOLD GR/A/72</t>
    </r>
  </si>
  <si>
    <r>
      <rPr>
        <b/>
        <sz val="9"/>
        <rFont val="Tahoma"/>
        <family val="2"/>
        <charset val="161"/>
      </rPr>
      <t>ΑΠΟΡΡΟΦΗΤΗΡΑΣ ELICA</t>
    </r>
    <r>
      <rPr>
        <sz val="9"/>
        <rFont val="Tahoma"/>
        <family val="2"/>
        <charset val="161"/>
      </rPr>
      <t>, FOLD GR/A/52</t>
    </r>
  </si>
  <si>
    <t>ΚΛΙΜΑΤΕΧΝΙΚΗ-ELICA\ELICA\1. ΕΝΤΟΙΧΙΖΟΜΕΝΟΙ\FOLD\2023.10.06 ΤΙΜΗ ELIBLOC HT GR A_90 + 60ΡΙ.pdf</t>
  </si>
  <si>
    <t>ΕΡΜΑΡΙ ΒΑΣΗΣ 60Χ56,5Χ72Υ ΜΕ 2 ΒΑΓΟΝΕΤΑ &amp; ΕΣΩΤ ΣΥΡΤΑΡΙ</t>
  </si>
  <si>
    <t>ΧΡΩΜΑ ΟRION GREY (ΚΩΔ 14Γ)</t>
  </si>
  <si>
    <t>ΧΡΩΜΑ ΟRION GREY (ΚΩΔ 14Α)</t>
  </si>
  <si>
    <t>ΧΡΩΜΑ ΟRION GREY (ΚΩΔ 14B)</t>
  </si>
  <si>
    <t>ΣΩΛΗΝΑΣ ΚΡΕΜΑΣΗΣ CINETTO 80-100CM</t>
  </si>
  <si>
    <t>ΓΚΡΙ</t>
  </si>
  <si>
    <t>(ΚΩΔ 14B)</t>
  </si>
  <si>
    <t xml:space="preserve">ΥΠΟΔΟΧΗ ΓΙΑ ΦΩΤΙΣΜΟ ΣΚΑΦΑΚΙ LED </t>
  </si>
  <si>
    <t>ΣΤΟΥΣ ΟΡΘΟΣΤΑΤΕΣ</t>
  </si>
  <si>
    <t>ΣΕ 1 ΟΡΘΟΣΤΑΤΗ ΚΆΘΕ ΚΟΥΤΙΟΥ</t>
  </si>
  <si>
    <t>ΜΗΧΑΝΙΣΜΟΣ ΓΙΑ ΣΥΡΟΜΕΝΗ ΠΟΡΤΑ ΜΕ ΦΡΕΝΟ, ΒΑΡΕΩΣ ΤΥΠΟΥ 80KG</t>
  </si>
  <si>
    <t xml:space="preserve">CAIMI </t>
  </si>
  <si>
    <t>ΝΤΙΖΕΣ ΕΣΩΤΕΡΙΚΑ ΓΙΑ ΜΗ ΣΤΡΕΒΛΩΣΗΣ ΠΟΡΤΑΣ</t>
  </si>
  <si>
    <t xml:space="preserve">ΡΑΟΥΛΑ ΜΕ ΒΟΥΡΤΣΑΚΙΑ ΓΙΑ ΟΜΑΛΗ ΟΛΙΣΘΗΣΗ </t>
  </si>
  <si>
    <t>ΞΥΛΙΝΑ ΧΩΡΙΣΜΑΤΑ</t>
  </si>
  <si>
    <r>
      <t xml:space="preserve">ΛΑΒΗ PRESENZA </t>
    </r>
    <r>
      <rPr>
        <sz val="9"/>
        <rFont val="Tahoma"/>
        <family val="2"/>
        <charset val="161"/>
      </rPr>
      <t>ΑΝΤΙ ΓΙΑ ΠΟΜΟΛΟ</t>
    </r>
  </si>
  <si>
    <t>/ΤΜX ΠΟΡΤΑΣ</t>
  </si>
  <si>
    <r>
      <t xml:space="preserve">ΒΕΡΓΑ ΑΛΟΥΜΙΝΙΟΥ </t>
    </r>
    <r>
      <rPr>
        <sz val="9"/>
        <rFont val="Tahoma"/>
        <family val="2"/>
        <charset val="161"/>
      </rPr>
      <t>ΑΝΤΙ ΓΙΑ ΠΟΜΟΛΟ</t>
    </r>
  </si>
  <si>
    <t>/ΤΜΧ (3M)</t>
  </si>
  <si>
    <r>
      <rPr>
        <b/>
        <sz val="9"/>
        <rFont val="Tahoma"/>
        <family val="2"/>
        <charset val="161"/>
      </rPr>
      <t xml:space="preserve">ΒΕΡΓA GOLA </t>
    </r>
    <r>
      <rPr>
        <sz val="9"/>
        <rFont val="Tahoma"/>
        <family val="2"/>
        <charset val="161"/>
      </rPr>
      <t xml:space="preserve">ΑΛΟΥΜΙΝ ΑΝΤΙ ΓΙΑ ΠΟΜΟΛΟ  </t>
    </r>
  </si>
  <si>
    <t>/Μ</t>
  </si>
  <si>
    <t>ΚΡΕΜΑΣΤΑ 2</t>
  </si>
  <si>
    <t>ΕΞΟΔΑ ΔΙΑΜΟΝΗΣ ΣΥΝΕΡΓΕΙΩΝ</t>
  </si>
  <si>
    <t>ΧΡΩΜΑ ΑΛΟΥΜΙΝΙΟ /ΛΕΥΚΟ / ΑΝΘΡΑΚΙ</t>
  </si>
  <si>
    <t xml:space="preserve">AΠΟ ΑΝΟΔΙΩΜΕΝΟ ΑΛΟΥΜΙΝΙΟ, ΟΡΘΟΓΩΝΙΑΣ ΔΙΑΤΟΜΗΣ </t>
  </si>
  <si>
    <t>ΧΡΩΜΑ ΑΝΘΡΑΚΙ</t>
  </si>
  <si>
    <t xml:space="preserve">ΣΩΛΗΝΑΣ ΚΡΕΜΑΣΗΣ ΟΡΘΟΓΩΝΙΑΣ ΔΙΑΤΟΜΗΣ TERNO </t>
  </si>
  <si>
    <r>
      <rPr>
        <b/>
        <sz val="9"/>
        <color rgb="FF660033"/>
        <rFont val="Tahoma"/>
        <family val="2"/>
        <charset val="161"/>
      </rPr>
      <t xml:space="preserve">ΕΞΑΡΤΗΜΑΤΑ </t>
    </r>
    <r>
      <rPr>
        <b/>
        <i/>
        <sz val="9"/>
        <color rgb="FF660033"/>
        <rFont val="Tahoma"/>
        <family val="2"/>
        <charset val="161"/>
      </rPr>
      <t>(ΠΡΟΑΙΡΕΤΙΚΑ)</t>
    </r>
  </si>
  <si>
    <t>ΡΑΦΙΑ, ΣΩΛΗΝΕΣ ΚΡΕΜΑΣΗΣ ΑΛΟΥΜΙΝΙΟΥ TERNO</t>
  </si>
  <si>
    <t xml:space="preserve">ΚΟΥΖΙΝΑ  </t>
  </si>
  <si>
    <t>ΠΟΡΤΑ ΣΧΕΔΙΟ  ΣΚΟΤΙΕΣ, ΦΥΛΛΟ ΠΟΡΤΑΣ ΕΠΕΝΔΥΣΗ ΑΠΌ MDF 6mm</t>
  </si>
  <si>
    <t>ΕΣΩΤΕΡΙΚΑ ΜΑΣΙΦ ΞΥΛΕΙΑ 45mm</t>
  </si>
  <si>
    <r>
      <t xml:space="preserve">ΚΑΣΩΜΑ </t>
    </r>
    <r>
      <rPr>
        <sz val="9"/>
        <color rgb="FF002060"/>
        <rFont val="Tahoma"/>
        <family val="2"/>
        <charset val="161"/>
      </rPr>
      <t>ΙΣΙΟ</t>
    </r>
    <r>
      <rPr>
        <sz val="9"/>
        <rFont val="Tahoma"/>
        <family val="2"/>
        <charset val="161"/>
      </rPr>
      <t>, ΠΕΡΒΑΖΙΑ 12mm ΑΠΌ ΚΠΘ</t>
    </r>
  </si>
  <si>
    <t>ΒΑΦΗ ΛΑΚΑ ΑΚΡΥΛΙΚΗ ΜΑΤ, ΧΡΩΜΑ RAL ΕΠΙΛΟΓΗΣ</t>
  </si>
  <si>
    <t>ΜΕΝΤΕΣΕΔΕΣ ΔΙΠΛΟΙ ΜΕ ΡΥΘΜΙΣΗ</t>
  </si>
  <si>
    <t>ΚΛΕΙΔΑΡΙΑ AGB ΜΑΓΝΗΤΙΚΗ</t>
  </si>
  <si>
    <t>ΔΕΝ ΠΕΡΙΛΑΜΒΑΝΟΝΤΑΙ  ΠΟΜΟΛΑ (ΓΚΑΜΑ ΑΠΌ CONVEX)</t>
  </si>
  <si>
    <t>ΥΠΝΟΔ.  ΑΝΟΙΓ</t>
  </si>
  <si>
    <t>ΚΑΣΩΜΑ 12ΕΚ</t>
  </si>
  <si>
    <t>Γ</t>
  </si>
  <si>
    <t>ΕΣΩΤΕΡΙΚΕΣ ΠΟΡΤΕΣ</t>
  </si>
  <si>
    <t>ΕΠΙΠΛΑ</t>
  </si>
  <si>
    <t>ΠΕΡΓΚΟΛΕΣ</t>
  </si>
  <si>
    <t>(ΚΩΔ 13Α)</t>
  </si>
  <si>
    <t>ΜΗΧΑΝΙΣΜΟΙ ΣΥΡΤΑΡΙΩΝ BLUM LEGRABOX PURE - SPACE TOWER</t>
  </si>
  <si>
    <t xml:space="preserve">22Χ45Β 40kg, ΠΛΗΡΟΥΣ ΠΡΟΕΚΤΑΣΗΣ, </t>
  </si>
  <si>
    <t>ΑΝΘΡΑΚΙ</t>
  </si>
  <si>
    <r>
      <t xml:space="preserve">* ΧΡΟΝΟΣ ΠΑΡΑΔΟΣΗΣ: </t>
    </r>
    <r>
      <rPr>
        <sz val="9"/>
        <rFont val="Tahoma"/>
        <family val="2"/>
        <charset val="161"/>
      </rPr>
      <t xml:space="preserve"> </t>
    </r>
  </si>
  <si>
    <t xml:space="preserve">ΑΠΌ ΗΜΕΡΟΜΗΝΙΑ ΠΡΟΚΑΤΑΒΟΛΗΣ </t>
  </si>
  <si>
    <t>ΚΑΤΟΠΙΝ ΣΥΝΝΕΝΟΗΣΗΣ</t>
  </si>
  <si>
    <t>50-70 ΗΜΕΡΕΣ ΣΤΑΔΙΑΚΑ</t>
  </si>
  <si>
    <t>Σύνολο (€) Κ.Α</t>
  </si>
  <si>
    <t>ΜΕΝΤΕΣΕΣ BLUM , ME ΕΝΣΩΜΑΤΩΜΕΝΟ ΦΡΕΝΟ</t>
  </si>
  <si>
    <t>ΠΟΡΤΑ ΣΥΡΟΜΕΝΗ</t>
  </si>
  <si>
    <t>ΦΥΛΛΟ ΠΟΡΤΑΣ ΙΣΙΟ, ΕΠΕΝΔΥΣΗ ΑΠΌ MDF 6mm ΔΡΥΣ ΚΑΠΛΑΜΑ, ΒΑΦΗ ΒΕΡΝΙΚΙ ΕΠΙΛΟΓΗΣ</t>
  </si>
  <si>
    <t>ΕΣΩΤΕΡΙΚΑ ΜΑΣΙΦ ΞΥΛΕΙΑ 45mm. ΚΑΣΩΜΑ ΙΣΙΟ, ΠΕΡΒΑΖΙΑ 12mm ΑΠΌ ΚΠΘ</t>
  </si>
  <si>
    <t>ΜΗΧΑΝΙΣΜΟΣ ΣΥΡΟΜΕΝΗΣ TERNO ΜΕ ΦΡΕΝΑ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</si>
</sst>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;@"/>
    <numFmt numFmtId="165" formatCode="#,##0.00\ &quot;€&quot;"/>
    <numFmt numFmtId="166" formatCode="0.00;[Red]0.00"/>
    <numFmt numFmtId="167" formatCode="0;[Red]0"/>
    <numFmt numFmtId="168" formatCode="0.0"/>
  </numFmts>
  <fonts count="79" x14ac:knownFonts="1">
    <font>
      <sz val="10"/>
      <name val="Arial"/>
      <charset val="161"/>
    </font>
    <font>
      <sz val="10"/>
      <name val="Arial"/>
      <family val="2"/>
      <charset val="161"/>
    </font>
    <font>
      <sz val="8"/>
      <name val="Arial"/>
      <family val="2"/>
      <charset val="161"/>
    </font>
    <font>
      <u/>
      <sz val="10"/>
      <color indexed="12"/>
      <name val="Arial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b/>
      <u/>
      <sz val="9"/>
      <name val="Tahoma"/>
      <family val="2"/>
      <charset val="161"/>
    </font>
    <font>
      <b/>
      <sz val="8"/>
      <name val="Tahoma"/>
      <family val="2"/>
      <charset val="161"/>
    </font>
    <font>
      <sz val="8"/>
      <name val="Tahoma"/>
      <family val="2"/>
      <charset val="161"/>
    </font>
    <font>
      <b/>
      <sz val="8"/>
      <color rgb="FF555555"/>
      <name val="Arial"/>
      <family val="2"/>
      <charset val="161"/>
    </font>
    <font>
      <b/>
      <sz val="10"/>
      <color rgb="FF92D050"/>
      <name val="Arial"/>
      <family val="2"/>
      <charset val="161"/>
    </font>
    <font>
      <sz val="8"/>
      <color rgb="FF660033"/>
      <name val="Tahoma"/>
      <family val="2"/>
      <charset val="161"/>
    </font>
    <font>
      <b/>
      <sz val="10"/>
      <color rgb="FF660033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u/>
      <sz val="10"/>
      <name val="Tahoma"/>
      <family val="2"/>
      <charset val="161"/>
    </font>
    <font>
      <b/>
      <sz val="9"/>
      <color rgb="FF660033"/>
      <name val="Tahoma"/>
      <family val="2"/>
      <charset val="161"/>
    </font>
    <font>
      <i/>
      <sz val="9"/>
      <name val="Tahoma"/>
      <family val="2"/>
      <charset val="161"/>
    </font>
    <font>
      <b/>
      <sz val="10"/>
      <color rgb="FFFFFF00"/>
      <name val="Arial"/>
      <family val="2"/>
      <charset val="161"/>
    </font>
    <font>
      <b/>
      <sz val="6"/>
      <name val="Tahoma"/>
      <family val="2"/>
      <charset val="161"/>
    </font>
    <font>
      <sz val="10"/>
      <color rgb="FFFFFF00"/>
      <name val="Arial"/>
      <family val="2"/>
      <charset val="161"/>
    </font>
    <font>
      <sz val="12"/>
      <color theme="1"/>
      <name val="Century Gothic"/>
      <family val="2"/>
      <charset val="161"/>
    </font>
    <font>
      <b/>
      <u/>
      <sz val="11"/>
      <name val="Century Gothic"/>
      <family val="2"/>
      <charset val="161"/>
    </font>
    <font>
      <sz val="11"/>
      <name val="Century Gothic"/>
      <family val="2"/>
      <charset val="161"/>
    </font>
    <font>
      <b/>
      <sz val="11"/>
      <name val="Century Gothic"/>
      <family val="2"/>
      <charset val="161"/>
    </font>
    <font>
      <sz val="11"/>
      <color theme="1"/>
      <name val="Century Gothic"/>
      <family val="2"/>
      <charset val="161"/>
    </font>
    <font>
      <sz val="14"/>
      <color theme="1"/>
      <name val="Century Gothic"/>
      <family val="2"/>
      <charset val="161"/>
    </font>
    <font>
      <sz val="12"/>
      <name val="Century Gothic"/>
      <family val="2"/>
      <charset val="161"/>
    </font>
    <font>
      <sz val="14"/>
      <name val="Century Gothic"/>
      <family val="2"/>
      <charset val="161"/>
    </font>
    <font>
      <b/>
      <sz val="14"/>
      <color theme="1"/>
      <name val="Century Gothic"/>
      <family val="2"/>
      <charset val="161"/>
    </font>
    <font>
      <b/>
      <sz val="14"/>
      <name val="Century Gothic"/>
      <family val="2"/>
      <charset val="161"/>
    </font>
    <font>
      <sz val="14"/>
      <name val="Calibri"/>
      <family val="2"/>
      <charset val="161"/>
      <scheme val="minor"/>
    </font>
    <font>
      <b/>
      <sz val="11"/>
      <color theme="1"/>
      <name val="Century Gothic"/>
      <family val="2"/>
      <charset val="161"/>
    </font>
    <font>
      <b/>
      <sz val="12"/>
      <name val="Century Gothic"/>
      <family val="2"/>
      <charset val="161"/>
    </font>
    <font>
      <sz val="11"/>
      <name val="Calibri"/>
      <family val="2"/>
      <charset val="161"/>
      <scheme val="minor"/>
    </font>
    <font>
      <b/>
      <u/>
      <sz val="9"/>
      <color rgb="FF660033"/>
      <name val="Tahoma"/>
      <family val="2"/>
      <charset val="161"/>
    </font>
    <font>
      <b/>
      <u/>
      <sz val="8"/>
      <name val="Tahoma"/>
      <family val="2"/>
      <charset val="161"/>
    </font>
    <font>
      <sz val="11"/>
      <name val="Arial"/>
      <family val="2"/>
      <charset val="161"/>
    </font>
    <font>
      <sz val="11"/>
      <name val="Tahoma"/>
      <family val="2"/>
      <charset val="161"/>
    </font>
    <font>
      <b/>
      <u/>
      <sz val="11"/>
      <name val="Tahoma"/>
      <family val="2"/>
      <charset val="161"/>
    </font>
    <font>
      <b/>
      <sz val="11"/>
      <name val="Tahoma"/>
      <family val="2"/>
      <charset val="161"/>
    </font>
    <font>
      <sz val="10"/>
      <color rgb="FF92D050"/>
      <name val="Arial"/>
      <family val="2"/>
      <charset val="161"/>
    </font>
    <font>
      <b/>
      <sz val="9"/>
      <color theme="3"/>
      <name val="Tahoma"/>
      <family val="2"/>
      <charset val="161"/>
    </font>
    <font>
      <i/>
      <sz val="9"/>
      <color theme="3"/>
      <name val="Tahoma"/>
      <family val="2"/>
      <charset val="161"/>
    </font>
    <font>
      <sz val="9"/>
      <color theme="0"/>
      <name val="Tahoma"/>
      <family val="2"/>
      <charset val="161"/>
    </font>
    <font>
      <b/>
      <sz val="9"/>
      <color theme="0"/>
      <name val="Tahoma"/>
      <family val="2"/>
      <charset val="161"/>
    </font>
    <font>
      <sz val="7"/>
      <name val="Tahoma"/>
      <family val="2"/>
      <charset val="161"/>
    </font>
    <font>
      <b/>
      <sz val="9"/>
      <color rgb="FF002060"/>
      <name val="Tahoma"/>
      <family val="2"/>
      <charset val="161"/>
    </font>
    <font>
      <i/>
      <sz val="9"/>
      <color rgb="FF660033"/>
      <name val="Tahoma"/>
      <family val="2"/>
      <charset val="161"/>
    </font>
    <font>
      <sz val="9"/>
      <color rgb="FFFFFF00"/>
      <name val="Arial"/>
      <family val="2"/>
      <charset val="161"/>
    </font>
    <font>
      <sz val="10"/>
      <name val="Tahoma"/>
      <family val="2"/>
      <charset val="161"/>
    </font>
    <font>
      <sz val="12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theme="0" tint="-0.499984740745262"/>
      <name val="Calibri"/>
      <family val="2"/>
      <charset val="161"/>
      <scheme val="minor"/>
    </font>
    <font>
      <b/>
      <i/>
      <sz val="9"/>
      <name val="Arial"/>
      <family val="2"/>
      <charset val="161"/>
    </font>
    <font>
      <b/>
      <sz val="10"/>
      <name val="Arial"/>
      <family val="2"/>
      <charset val="161"/>
    </font>
    <font>
      <b/>
      <sz val="12"/>
      <name val="Arial"/>
      <family val="2"/>
      <charset val="161"/>
    </font>
    <font>
      <sz val="12"/>
      <name val="Calibri"/>
      <family val="2"/>
      <charset val="161"/>
    </font>
    <font>
      <b/>
      <i/>
      <sz val="9"/>
      <name val="Tahoma"/>
      <family val="2"/>
      <charset val="161"/>
    </font>
    <font>
      <sz val="9"/>
      <color rgb="FF0070C0"/>
      <name val="Tahoma"/>
      <family val="2"/>
      <charset val="161"/>
    </font>
    <font>
      <b/>
      <i/>
      <sz val="9"/>
      <color rgb="FF002060"/>
      <name val="Tahoma"/>
      <family val="2"/>
      <charset val="161"/>
    </font>
    <font>
      <b/>
      <sz val="10"/>
      <color rgb="FF0070C0"/>
      <name val="Arial"/>
      <family val="2"/>
      <charset val="161"/>
    </font>
    <font>
      <sz val="10"/>
      <color indexed="23"/>
      <name val="Arial"/>
      <family val="2"/>
      <charset val="16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i/>
      <sz val="10"/>
      <color rgb="FF660033"/>
      <name val="Arial"/>
      <family val="2"/>
      <charset val="161"/>
    </font>
    <font>
      <b/>
      <i/>
      <sz val="9"/>
      <color rgb="FF660033"/>
      <name val="Tahoma"/>
      <family val="2"/>
      <charset val="161"/>
    </font>
    <font>
      <b/>
      <i/>
      <sz val="8"/>
      <name val="Tahoma"/>
      <family val="2"/>
      <charset val="161"/>
    </font>
    <font>
      <i/>
      <sz val="8"/>
      <name val="Tahoma"/>
      <family val="2"/>
      <charset val="161"/>
    </font>
    <font>
      <b/>
      <sz val="10"/>
      <color rgb="FF002060"/>
      <name val="Arial"/>
      <family val="2"/>
      <charset val="161"/>
    </font>
    <font>
      <i/>
      <sz val="9"/>
      <name val="Arial"/>
      <family val="2"/>
      <charset val="161"/>
    </font>
    <font>
      <sz val="9"/>
      <color rgb="FF002060"/>
      <name val="Tahoma"/>
      <family val="2"/>
      <charset val="161"/>
    </font>
    <font>
      <b/>
      <sz val="10"/>
      <color rgb="FF002060"/>
      <name val="Tahoma"/>
      <family val="2"/>
      <charset val="161"/>
    </font>
    <font>
      <i/>
      <sz val="10"/>
      <color rgb="FF660033"/>
      <name val="Tahoma"/>
      <family val="2"/>
      <charset val="161"/>
    </font>
    <font>
      <b/>
      <sz val="10"/>
      <name val="Tahoma"/>
      <family val="2"/>
      <charset val="161"/>
    </font>
    <font>
      <i/>
      <sz val="10"/>
      <name val="Tahoma"/>
      <family val="2"/>
      <charset val="161"/>
    </font>
    <font>
      <b/>
      <sz val="9"/>
      <name val="Arial Nova Cond"/>
      <family val="2"/>
    </font>
    <font>
      <sz val="9"/>
      <name val="Arial Nova Cond"/>
      <family val="2"/>
    </font>
    <font>
      <i/>
      <sz val="9"/>
      <name val="Arial Nova Cond"/>
      <family val="2"/>
    </font>
  </fonts>
  <fills count="2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2D668"/>
        <bgColor indexed="64"/>
      </patternFill>
    </fill>
    <fill>
      <patternFill patternType="solid">
        <fgColor theme="0" tint="-4.9989318521683403E-2"/>
        <bgColor indexed="29"/>
      </patternFill>
    </fill>
    <fill>
      <patternFill patternType="solid">
        <fgColor rgb="FFFF9933"/>
        <bgColor indexed="64"/>
      </patternFill>
    </fill>
    <fill>
      <patternFill patternType="solid">
        <fgColor rgb="FFE2E7CF"/>
        <bgColor indexed="29"/>
      </patternFill>
    </fill>
    <fill>
      <patternFill patternType="solid">
        <fgColor rgb="FFF4DDDC"/>
        <bgColor rgb="FFFFD1D1"/>
      </patternFill>
    </fill>
    <fill>
      <patternFill patternType="solid">
        <fgColor rgb="FFFFB7E7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CC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hair">
        <color indexed="8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55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center"/>
    </xf>
    <xf numFmtId="0" fontId="4" fillId="3" borderId="0" xfId="0" applyFont="1" applyFill="1"/>
    <xf numFmtId="0" fontId="6" fillId="3" borderId="0" xfId="0" applyFont="1" applyFill="1" applyAlignment="1">
      <alignment horizontal="left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/>
    <xf numFmtId="0" fontId="7" fillId="3" borderId="0" xfId="0" applyFont="1" applyFill="1" applyAlignment="1">
      <alignment horizontal="center" vertical="center" wrapText="1"/>
    </xf>
    <xf numFmtId="0" fontId="5" fillId="3" borderId="0" xfId="0" applyFont="1" applyFill="1" applyAlignment="1" applyProtection="1">
      <alignment horizontal="right"/>
      <protection locked="0"/>
    </xf>
    <xf numFmtId="1" fontId="4" fillId="3" borderId="0" xfId="0" applyNumberFormat="1" applyFont="1" applyFill="1"/>
    <xf numFmtId="0" fontId="4" fillId="3" borderId="0" xfId="0" applyFont="1" applyFill="1" applyAlignment="1">
      <alignment horizontal="center" vertical="center" wrapText="1"/>
    </xf>
    <xf numFmtId="4" fontId="5" fillId="3" borderId="0" xfId="0" applyNumberFormat="1" applyFont="1" applyFill="1" applyAlignment="1">
      <alignment vertical="center"/>
    </xf>
    <xf numFmtId="1" fontId="5" fillId="3" borderId="0" xfId="0" applyNumberFormat="1" applyFont="1" applyFill="1" applyAlignment="1" applyProtection="1">
      <alignment horizontal="right" vertical="center"/>
      <protection locked="0"/>
    </xf>
    <xf numFmtId="4" fontId="5" fillId="3" borderId="0" xfId="0" applyNumberFormat="1" applyFont="1" applyFill="1" applyAlignment="1" applyProtection="1">
      <alignment horizontal="right" vertical="center"/>
      <protection locked="0"/>
    </xf>
    <xf numFmtId="4" fontId="5" fillId="3" borderId="0" xfId="0" applyNumberFormat="1" applyFont="1" applyFill="1" applyAlignment="1">
      <alignment horizontal="right" vertical="center"/>
    </xf>
    <xf numFmtId="0" fontId="5" fillId="3" borderId="0" xfId="0" applyFont="1" applyFill="1" applyAlignment="1">
      <alignment horizontal="right"/>
    </xf>
    <xf numFmtId="1" fontId="5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8" fillId="3" borderId="0" xfId="0" applyFont="1" applyFill="1" applyProtection="1">
      <protection locked="0"/>
    </xf>
    <xf numFmtId="0" fontId="4" fillId="3" borderId="0" xfId="0" applyFont="1" applyFill="1" applyAlignment="1" applyProtection="1">
      <alignment horizontal="right"/>
      <protection locked="0"/>
    </xf>
    <xf numFmtId="0" fontId="9" fillId="0" borderId="0" xfId="0" applyFont="1"/>
    <xf numFmtId="0" fontId="4" fillId="3" borderId="0" xfId="0" applyFont="1" applyFill="1" applyProtection="1">
      <protection locked="0"/>
    </xf>
    <xf numFmtId="0" fontId="5" fillId="4" borderId="0" xfId="0" applyFont="1" applyFill="1" applyAlignment="1" applyProtection="1">
      <alignment horizontal="right"/>
      <protection locked="0"/>
    </xf>
    <xf numFmtId="0" fontId="5" fillId="4" borderId="0" xfId="0" applyFont="1" applyFill="1" applyAlignment="1">
      <alignment horizontal="right"/>
    </xf>
    <xf numFmtId="0" fontId="9" fillId="4" borderId="0" xfId="0" applyFont="1" applyFill="1"/>
    <xf numFmtId="0" fontId="5" fillId="4" borderId="0" xfId="0" applyFont="1" applyFill="1"/>
    <xf numFmtId="1" fontId="5" fillId="4" borderId="0" xfId="0" applyNumberFormat="1" applyFont="1" applyFill="1" applyAlignment="1" applyProtection="1">
      <alignment horizontal="right" vertical="center"/>
      <protection locked="0"/>
    </xf>
    <xf numFmtId="4" fontId="5" fillId="4" borderId="0" xfId="0" applyNumberFormat="1" applyFont="1" applyFill="1" applyAlignment="1" applyProtection="1">
      <alignment horizontal="right" vertical="center"/>
      <protection locked="0"/>
    </xf>
    <xf numFmtId="4" fontId="5" fillId="4" borderId="0" xfId="0" applyNumberFormat="1" applyFont="1" applyFill="1" applyAlignment="1">
      <alignment vertical="center"/>
    </xf>
    <xf numFmtId="4" fontId="5" fillId="4" borderId="0" xfId="0" applyNumberFormat="1" applyFont="1" applyFill="1" applyAlignment="1">
      <alignment horizontal="right" vertical="center"/>
    </xf>
    <xf numFmtId="0" fontId="4" fillId="4" borderId="0" xfId="0" applyFont="1" applyFill="1" applyProtection="1">
      <protection locked="0"/>
    </xf>
    <xf numFmtId="0" fontId="5" fillId="3" borderId="0" xfId="0" applyFont="1" applyFill="1" applyAlignment="1">
      <alignment horizontal="center" vertical="center"/>
    </xf>
    <xf numFmtId="0" fontId="1" fillId="3" borderId="0" xfId="1" applyFont="1" applyFill="1" applyBorder="1" applyAlignment="1" applyProtection="1"/>
    <xf numFmtId="0" fontId="12" fillId="2" borderId="0" xfId="0" applyFont="1" applyFill="1" applyAlignment="1">
      <alignment horizontal="center"/>
    </xf>
    <xf numFmtId="0" fontId="14" fillId="0" borderId="10" xfId="0" applyFont="1" applyBorder="1" applyAlignment="1">
      <alignment horizontal="center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5" fillId="5" borderId="0" xfId="0" applyFont="1" applyFill="1"/>
    <xf numFmtId="0" fontId="15" fillId="3" borderId="0" xfId="0" applyFont="1" applyFill="1" applyAlignment="1" applyProtection="1">
      <alignment horizontal="right"/>
      <protection locked="0"/>
    </xf>
    <xf numFmtId="0" fontId="15" fillId="3" borderId="0" xfId="0" applyFont="1" applyFill="1" applyAlignment="1">
      <alignment horizontal="right"/>
    </xf>
    <xf numFmtId="0" fontId="15" fillId="3" borderId="0" xfId="0" applyFont="1" applyFill="1" applyProtection="1">
      <protection locked="0"/>
    </xf>
    <xf numFmtId="0" fontId="15" fillId="4" borderId="0" xfId="0" applyFont="1" applyFill="1" applyProtection="1">
      <protection locked="0"/>
    </xf>
    <xf numFmtId="0" fontId="16" fillId="3" borderId="0" xfId="0" applyFont="1" applyFill="1"/>
    <xf numFmtId="0" fontId="4" fillId="3" borderId="0" xfId="0" applyFont="1" applyFill="1" applyAlignment="1">
      <alignment horizontal="right"/>
    </xf>
    <xf numFmtId="0" fontId="5" fillId="4" borderId="0" xfId="0" applyFont="1" applyFill="1" applyProtection="1">
      <protection locked="0"/>
    </xf>
    <xf numFmtId="0" fontId="5" fillId="3" borderId="0" xfId="0" applyFont="1" applyFill="1" applyProtection="1">
      <protection locked="0"/>
    </xf>
    <xf numFmtId="0" fontId="5" fillId="6" borderId="0" xfId="0" applyFont="1" applyFill="1"/>
    <xf numFmtId="166" fontId="5" fillId="3" borderId="0" xfId="0" applyNumberFormat="1" applyFont="1" applyFill="1" applyAlignment="1" applyProtection="1">
      <alignment horizontal="left" shrinkToFit="1"/>
      <protection locked="0"/>
    </xf>
    <xf numFmtId="0" fontId="10" fillId="2" borderId="0" xfId="0" applyFont="1" applyFill="1"/>
    <xf numFmtId="0" fontId="18" fillId="3" borderId="0" xfId="0" applyFont="1" applyFill="1"/>
    <xf numFmtId="166" fontId="5" fillId="3" borderId="0" xfId="0" applyNumberFormat="1" applyFont="1" applyFill="1" applyAlignment="1" applyProtection="1">
      <alignment horizontal="right" shrinkToFit="1"/>
      <protection locked="0"/>
    </xf>
    <xf numFmtId="167" fontId="5" fillId="3" borderId="0" xfId="0" applyNumberFormat="1" applyFont="1" applyFill="1" applyAlignment="1" applyProtection="1">
      <alignment shrinkToFit="1"/>
      <protection locked="0"/>
    </xf>
    <xf numFmtId="167" fontId="5" fillId="3" borderId="0" xfId="0" applyNumberFormat="1" applyFont="1" applyFill="1" applyAlignment="1" applyProtection="1">
      <alignment horizontal="left" shrinkToFit="1"/>
      <protection locked="0"/>
    </xf>
    <xf numFmtId="0" fontId="4" fillId="3" borderId="0" xfId="0" applyFont="1" applyFill="1" applyAlignment="1" applyProtection="1">
      <alignment horizontal="center"/>
      <protection locked="0"/>
    </xf>
    <xf numFmtId="164" fontId="5" fillId="3" borderId="0" xfId="0" applyNumberFormat="1" applyFont="1" applyFill="1" applyAlignment="1" applyProtection="1">
      <alignment horizontal="left"/>
      <protection locked="0"/>
    </xf>
    <xf numFmtId="0" fontId="19" fillId="2" borderId="0" xfId="0" applyFont="1" applyFill="1" applyAlignment="1">
      <alignment horizontal="center"/>
    </xf>
    <xf numFmtId="167" fontId="5" fillId="4" borderId="0" xfId="0" applyNumberFormat="1" applyFont="1" applyFill="1" applyAlignment="1" applyProtection="1">
      <alignment shrinkToFit="1"/>
      <protection locked="0"/>
    </xf>
    <xf numFmtId="167" fontId="5" fillId="4" borderId="0" xfId="0" applyNumberFormat="1" applyFont="1" applyFill="1" applyAlignment="1" applyProtection="1">
      <alignment horizontal="left" shrinkToFit="1"/>
      <protection locked="0"/>
    </xf>
    <xf numFmtId="0" fontId="5" fillId="3" borderId="0" xfId="0" applyFont="1" applyFill="1" applyAlignment="1">
      <alignment horizontal="left"/>
    </xf>
    <xf numFmtId="166" fontId="4" fillId="3" borderId="0" xfId="0" applyNumberFormat="1" applyFont="1" applyFill="1" applyAlignment="1" applyProtection="1">
      <alignment horizontal="right" shrinkToFit="1"/>
      <protection locked="0"/>
    </xf>
    <xf numFmtId="166" fontId="4" fillId="3" borderId="0" xfId="0" applyNumberFormat="1" applyFont="1" applyFill="1" applyAlignment="1" applyProtection="1">
      <alignment horizontal="left" shrinkToFit="1"/>
      <protection locked="0"/>
    </xf>
    <xf numFmtId="166" fontId="4" fillId="4" borderId="0" xfId="0" applyNumberFormat="1" applyFont="1" applyFill="1" applyAlignment="1" applyProtection="1">
      <alignment horizontal="right" shrinkToFit="1"/>
      <protection locked="0"/>
    </xf>
    <xf numFmtId="166" fontId="4" fillId="4" borderId="0" xfId="0" applyNumberFormat="1" applyFont="1" applyFill="1" applyAlignment="1" applyProtection="1">
      <alignment horizontal="left" shrinkToFit="1"/>
      <protection locked="0"/>
    </xf>
    <xf numFmtId="0" fontId="20" fillId="0" borderId="0" xfId="0" applyFont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left"/>
    </xf>
    <xf numFmtId="0" fontId="22" fillId="4" borderId="0" xfId="0" applyFont="1" applyFill="1"/>
    <xf numFmtId="0" fontId="23" fillId="4" borderId="0" xfId="0" applyFont="1" applyFill="1"/>
    <xf numFmtId="0" fontId="24" fillId="4" borderId="0" xfId="0" applyFont="1" applyFill="1"/>
    <xf numFmtId="0" fontId="24" fillId="4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5" fillId="4" borderId="0" xfId="0" applyFont="1" applyFill="1" applyAlignment="1">
      <alignment horizontal="center" vertical="center" wrapText="1"/>
    </xf>
    <xf numFmtId="0" fontId="27" fillId="4" borderId="0" xfId="1" applyFont="1" applyFill="1" applyBorder="1" applyAlignment="1" applyProtection="1">
      <alignment horizontal="left" vertical="center"/>
    </xf>
    <xf numFmtId="0" fontId="27" fillId="4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/>
    </xf>
    <xf numFmtId="0" fontId="23" fillId="10" borderId="14" xfId="0" applyFont="1" applyFill="1" applyBorder="1" applyAlignment="1">
      <alignment horizontal="center" vertical="center" wrapText="1"/>
    </xf>
    <xf numFmtId="0" fontId="25" fillId="4" borderId="0" xfId="0" applyFont="1" applyFill="1"/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right" vertical="center"/>
    </xf>
    <xf numFmtId="0" fontId="29" fillId="4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left" vertical="center"/>
    </xf>
    <xf numFmtId="0" fontId="30" fillId="4" borderId="0" xfId="0" applyFont="1" applyFill="1" applyAlignment="1">
      <alignment horizontal="center" vertical="center"/>
    </xf>
    <xf numFmtId="0" fontId="23" fillId="11" borderId="14" xfId="0" applyFont="1" applyFill="1" applyBorder="1" applyAlignment="1">
      <alignment horizontal="center" vertical="center" wrapText="1"/>
    </xf>
    <xf numFmtId="0" fontId="31" fillId="9" borderId="17" xfId="0" applyFont="1" applyFill="1" applyBorder="1" applyAlignment="1">
      <alignment horizontal="center" vertical="center" wrapText="1"/>
    </xf>
    <xf numFmtId="0" fontId="31" fillId="9" borderId="9" xfId="0" applyFont="1" applyFill="1" applyBorder="1" applyAlignment="1">
      <alignment horizontal="center" vertical="center" wrapText="1"/>
    </xf>
    <xf numFmtId="0" fontId="23" fillId="12" borderId="9" xfId="0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 wrapText="1"/>
    </xf>
    <xf numFmtId="0" fontId="0" fillId="0" borderId="9" xfId="0" applyBorder="1"/>
    <xf numFmtId="0" fontId="22" fillId="0" borderId="9" xfId="0" applyFont="1" applyBorder="1" applyAlignment="1">
      <alignment horizontal="center" vertical="center" wrapText="1"/>
    </xf>
    <xf numFmtId="165" fontId="24" fillId="4" borderId="9" xfId="0" applyNumberFormat="1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5" fillId="14" borderId="10" xfId="0" applyFont="1" applyFill="1" applyBorder="1" applyAlignment="1">
      <alignment horizontal="center"/>
    </xf>
    <xf numFmtId="165" fontId="22" fillId="14" borderId="10" xfId="0" applyNumberFormat="1" applyFont="1" applyFill="1" applyBorder="1" applyAlignment="1">
      <alignment horizontal="center" vertical="center"/>
    </xf>
    <xf numFmtId="165" fontId="22" fillId="0" borderId="10" xfId="0" applyNumberFormat="1" applyFont="1" applyBorder="1" applyAlignment="1">
      <alignment horizontal="center" vertical="center"/>
    </xf>
    <xf numFmtId="0" fontId="4" fillId="15" borderId="11" xfId="0" applyFont="1" applyFill="1" applyBorder="1" applyAlignment="1">
      <alignment horizontal="center"/>
    </xf>
    <xf numFmtId="165" fontId="23" fillId="15" borderId="11" xfId="0" applyNumberFormat="1" applyFont="1" applyFill="1" applyBorder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3" fillId="8" borderId="0" xfId="0" applyFont="1" applyFill="1" applyAlignment="1">
      <alignment horizontal="center" vertical="center"/>
    </xf>
    <xf numFmtId="0" fontId="23" fillId="16" borderId="14" xfId="0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32" fillId="9" borderId="14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right" vertical="center" wrapText="1"/>
    </xf>
    <xf numFmtId="22" fontId="29" fillId="0" borderId="0" xfId="0" applyNumberFormat="1" applyFont="1" applyAlignment="1">
      <alignment horizontal="right" vertical="center"/>
    </xf>
    <xf numFmtId="0" fontId="25" fillId="4" borderId="0" xfId="0" applyFont="1" applyFill="1" applyAlignment="1">
      <alignment horizontal="left" vertical="center"/>
    </xf>
    <xf numFmtId="14" fontId="29" fillId="4" borderId="0" xfId="0" applyNumberFormat="1" applyFont="1" applyFill="1" applyAlignment="1">
      <alignment horizontal="left" vertical="center"/>
    </xf>
    <xf numFmtId="0" fontId="19" fillId="2" borderId="0" xfId="0" applyFont="1" applyFill="1" applyAlignment="1">
      <alignment horizontal="left"/>
    </xf>
    <xf numFmtId="0" fontId="7" fillId="9" borderId="1" xfId="0" applyFont="1" applyFill="1" applyBorder="1" applyProtection="1">
      <protection locked="0"/>
    </xf>
    <xf numFmtId="0" fontId="8" fillId="9" borderId="2" xfId="0" applyFont="1" applyFill="1" applyBorder="1" applyProtection="1">
      <protection locked="0"/>
    </xf>
    <xf numFmtId="0" fontId="5" fillId="9" borderId="2" xfId="0" applyFont="1" applyFill="1" applyBorder="1"/>
    <xf numFmtId="0" fontId="5" fillId="9" borderId="3" xfId="0" applyFont="1" applyFill="1" applyBorder="1"/>
    <xf numFmtId="0" fontId="8" fillId="9" borderId="4" xfId="0" applyFont="1" applyFill="1" applyBorder="1" applyProtection="1">
      <protection locked="0"/>
    </xf>
    <xf numFmtId="0" fontId="8" fillId="9" borderId="0" xfId="0" applyFont="1" applyFill="1" applyProtection="1">
      <protection locked="0"/>
    </xf>
    <xf numFmtId="0" fontId="5" fillId="9" borderId="0" xfId="0" applyFont="1" applyFill="1"/>
    <xf numFmtId="0" fontId="5" fillId="9" borderId="5" xfId="0" applyFont="1" applyFill="1" applyBorder="1"/>
    <xf numFmtId="0" fontId="8" fillId="9" borderId="6" xfId="0" applyFont="1" applyFill="1" applyBorder="1" applyProtection="1">
      <protection locked="0"/>
    </xf>
    <xf numFmtId="0" fontId="11" fillId="9" borderId="7" xfId="0" applyFont="1" applyFill="1" applyBorder="1" applyProtection="1">
      <protection locked="0"/>
    </xf>
    <xf numFmtId="0" fontId="5" fillId="9" borderId="7" xfId="0" applyFont="1" applyFill="1" applyBorder="1"/>
    <xf numFmtId="0" fontId="5" fillId="9" borderId="8" xfId="0" applyFont="1" applyFill="1" applyBorder="1"/>
    <xf numFmtId="0" fontId="33" fillId="3" borderId="0" xfId="0" applyFont="1" applyFill="1" applyAlignment="1">
      <alignment horizontal="center" vertical="center"/>
    </xf>
    <xf numFmtId="0" fontId="32" fillId="9" borderId="0" xfId="0" applyFont="1" applyFill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2" fontId="5" fillId="5" borderId="0" xfId="0" applyNumberFormat="1" applyFont="1" applyFill="1"/>
    <xf numFmtId="2" fontId="5" fillId="6" borderId="0" xfId="0" applyNumberFormat="1" applyFont="1" applyFill="1"/>
    <xf numFmtId="166" fontId="5" fillId="4" borderId="0" xfId="0" applyNumberFormat="1" applyFont="1" applyFill="1" applyAlignment="1" applyProtection="1">
      <alignment horizontal="left" shrinkToFit="1"/>
      <protection locked="0"/>
    </xf>
    <xf numFmtId="0" fontId="10" fillId="17" borderId="0" xfId="0" applyFont="1" applyFill="1"/>
    <xf numFmtId="0" fontId="17" fillId="2" borderId="0" xfId="0" applyFont="1" applyFill="1"/>
    <xf numFmtId="0" fontId="3" fillId="2" borderId="0" xfId="1" applyFill="1" applyBorder="1" applyAlignment="1" applyProtection="1"/>
    <xf numFmtId="0" fontId="8" fillId="4" borderId="0" xfId="0" applyFont="1" applyFill="1" applyProtection="1">
      <protection locked="0"/>
    </xf>
    <xf numFmtId="0" fontId="11" fillId="4" borderId="0" xfId="0" applyFont="1" applyFill="1" applyProtection="1">
      <protection locked="0"/>
    </xf>
    <xf numFmtId="165" fontId="8" fillId="4" borderId="0" xfId="0" applyNumberFormat="1" applyFont="1" applyFill="1" applyProtection="1">
      <protection locked="0"/>
    </xf>
    <xf numFmtId="0" fontId="0" fillId="4" borderId="0" xfId="0" applyFill="1"/>
    <xf numFmtId="0" fontId="35" fillId="3" borderId="0" xfId="0" applyFont="1" applyFill="1" applyProtection="1">
      <protection locked="0"/>
    </xf>
    <xf numFmtId="0" fontId="3" fillId="0" borderId="0" xfId="1" applyAlignment="1" applyProtection="1">
      <alignment horizontal="center" vertical="center"/>
    </xf>
    <xf numFmtId="0" fontId="37" fillId="14" borderId="10" xfId="0" applyFont="1" applyFill="1" applyBorder="1" applyAlignment="1">
      <alignment horizontal="center"/>
    </xf>
    <xf numFmtId="0" fontId="37" fillId="14" borderId="10" xfId="0" applyFont="1" applyFill="1" applyBorder="1" applyAlignment="1">
      <alignment horizontal="center" vertical="center"/>
    </xf>
    <xf numFmtId="0" fontId="37" fillId="14" borderId="12" xfId="0" applyFont="1" applyFill="1" applyBorder="1" applyAlignment="1">
      <alignment horizontal="right"/>
    </xf>
    <xf numFmtId="0" fontId="38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 wrapText="1"/>
    </xf>
    <xf numFmtId="0" fontId="37" fillId="0" borderId="10" xfId="0" applyFont="1" applyBorder="1" applyAlignment="1">
      <alignment horizontal="right"/>
    </xf>
    <xf numFmtId="0" fontId="37" fillId="0" borderId="10" xfId="0" applyFont="1" applyBorder="1" applyAlignment="1">
      <alignment horizontal="center"/>
    </xf>
    <xf numFmtId="0" fontId="39" fillId="15" borderId="11" xfId="0" applyFont="1" applyFill="1" applyBorder="1" applyAlignment="1">
      <alignment horizontal="center"/>
    </xf>
    <xf numFmtId="0" fontId="39" fillId="15" borderId="11" xfId="0" applyFont="1" applyFill="1" applyBorder="1" applyAlignment="1">
      <alignment horizontal="center" wrapText="1"/>
    </xf>
    <xf numFmtId="0" fontId="39" fillId="15" borderId="11" xfId="0" applyFont="1" applyFill="1" applyBorder="1" applyAlignment="1">
      <alignment horizontal="right"/>
    </xf>
    <xf numFmtId="0" fontId="4" fillId="5" borderId="0" xfId="0" applyFont="1" applyFill="1"/>
    <xf numFmtId="0" fontId="19" fillId="2" borderId="0" xfId="0" applyFont="1" applyFill="1"/>
    <xf numFmtId="0" fontId="17" fillId="17" borderId="0" xfId="0" applyFont="1" applyFill="1"/>
    <xf numFmtId="167" fontId="5" fillId="3" borderId="0" xfId="0" applyNumberFormat="1" applyFont="1" applyFill="1" applyAlignment="1" applyProtection="1">
      <alignment horizontal="right" shrinkToFit="1"/>
      <protection locked="0"/>
    </xf>
    <xf numFmtId="0" fontId="5" fillId="3" borderId="0" xfId="0" applyFont="1" applyFill="1" applyAlignment="1">
      <alignment horizontal="center"/>
    </xf>
    <xf numFmtId="0" fontId="41" fillId="4" borderId="0" xfId="0" applyFont="1" applyFill="1" applyProtection="1">
      <protection locked="0"/>
    </xf>
    <xf numFmtId="0" fontId="42" fillId="4" borderId="0" xfId="0" applyFont="1" applyFill="1" applyAlignment="1" applyProtection="1">
      <alignment horizontal="right"/>
      <protection locked="0"/>
    </xf>
    <xf numFmtId="0" fontId="16" fillId="4" borderId="0" xfId="0" applyFont="1" applyFill="1" applyProtection="1">
      <protection locked="0"/>
    </xf>
    <xf numFmtId="0" fontId="43" fillId="3" borderId="0" xfId="0" applyFont="1" applyFill="1" applyAlignment="1">
      <alignment horizontal="right"/>
    </xf>
    <xf numFmtId="0" fontId="43" fillId="3" borderId="0" xfId="0" applyFont="1" applyFill="1" applyProtection="1">
      <protection locked="0"/>
    </xf>
    <xf numFmtId="0" fontId="43" fillId="3" borderId="0" xfId="0" applyFont="1" applyFill="1"/>
    <xf numFmtId="0" fontId="43" fillId="3" borderId="0" xfId="0" applyFont="1" applyFill="1" applyAlignment="1" applyProtection="1">
      <alignment horizontal="right"/>
      <protection locked="0"/>
    </xf>
    <xf numFmtId="0" fontId="44" fillId="4" borderId="0" xfId="0" applyFont="1" applyFill="1" applyProtection="1">
      <protection locked="0"/>
    </xf>
    <xf numFmtId="1" fontId="43" fillId="3" borderId="0" xfId="0" applyNumberFormat="1" applyFont="1" applyFill="1" applyAlignment="1" applyProtection="1">
      <alignment horizontal="right" vertical="center"/>
      <protection locked="0"/>
    </xf>
    <xf numFmtId="4" fontId="43" fillId="3" borderId="0" xfId="0" applyNumberFormat="1" applyFont="1" applyFill="1" applyAlignment="1" applyProtection="1">
      <alignment horizontal="right" vertical="center"/>
      <protection locked="0"/>
    </xf>
    <xf numFmtId="4" fontId="43" fillId="3" borderId="0" xfId="0" applyNumberFormat="1" applyFont="1" applyFill="1" applyAlignment="1">
      <alignment vertical="center"/>
    </xf>
    <xf numFmtId="4" fontId="43" fillId="3" borderId="0" xfId="0" applyNumberFormat="1" applyFont="1" applyFill="1" applyAlignment="1">
      <alignment horizontal="right" vertical="center"/>
    </xf>
    <xf numFmtId="0" fontId="45" fillId="3" borderId="0" xfId="0" applyFont="1" applyFill="1" applyAlignment="1" applyProtection="1">
      <alignment horizontal="right"/>
      <protection locked="0"/>
    </xf>
    <xf numFmtId="165" fontId="4" fillId="4" borderId="0" xfId="0" applyNumberFormat="1" applyFont="1" applyFill="1"/>
    <xf numFmtId="0" fontId="46" fillId="4" borderId="0" xfId="0" applyFont="1" applyFill="1" applyProtection="1">
      <protection locked="0"/>
    </xf>
    <xf numFmtId="0" fontId="47" fillId="3" borderId="0" xfId="0" applyFont="1" applyFill="1" applyAlignment="1" applyProtection="1">
      <alignment horizontal="right"/>
      <protection locked="0"/>
    </xf>
    <xf numFmtId="0" fontId="31" fillId="18" borderId="9" xfId="0" applyFont="1" applyFill="1" applyBorder="1" applyAlignment="1">
      <alignment horizontal="center" vertical="center" wrapText="1"/>
    </xf>
    <xf numFmtId="0" fontId="24" fillId="18" borderId="9" xfId="0" applyFont="1" applyFill="1" applyBorder="1" applyAlignment="1">
      <alignment horizontal="center" vertical="center" wrapText="1"/>
    </xf>
    <xf numFmtId="49" fontId="31" fillId="4" borderId="9" xfId="0" applyNumberFormat="1" applyFont="1" applyFill="1" applyBorder="1" applyAlignment="1">
      <alignment horizontal="center" vertical="center" wrapText="1"/>
    </xf>
    <xf numFmtId="0" fontId="8" fillId="14" borderId="12" xfId="0" applyFont="1" applyFill="1" applyBorder="1" applyAlignment="1">
      <alignment horizontal="right"/>
    </xf>
    <xf numFmtId="0" fontId="8" fillId="14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8" fillId="0" borderId="10" xfId="0" applyFont="1" applyBorder="1" applyAlignment="1">
      <alignment horizontal="right"/>
    </xf>
    <xf numFmtId="0" fontId="8" fillId="0" borderId="10" xfId="0" applyFont="1" applyBorder="1" applyAlignment="1">
      <alignment horizontal="center"/>
    </xf>
    <xf numFmtId="0" fontId="4" fillId="15" borderId="11" xfId="0" applyFont="1" applyFill="1" applyBorder="1" applyAlignment="1">
      <alignment horizontal="center" wrapText="1"/>
    </xf>
    <xf numFmtId="0" fontId="7" fillId="15" borderId="11" xfId="0" applyFont="1" applyFill="1" applyBorder="1" applyAlignment="1">
      <alignment horizontal="right"/>
    </xf>
    <xf numFmtId="0" fontId="7" fillId="15" borderId="11" xfId="0" applyFont="1" applyFill="1" applyBorder="1" applyAlignment="1">
      <alignment horizontal="center"/>
    </xf>
    <xf numFmtId="0" fontId="23" fillId="18" borderId="22" xfId="0" applyFont="1" applyFill="1" applyBorder="1" applyAlignment="1">
      <alignment horizontal="center" vertical="center" wrapText="1"/>
    </xf>
    <xf numFmtId="0" fontId="4" fillId="9" borderId="0" xfId="0" applyFont="1" applyFill="1" applyProtection="1">
      <protection locked="0"/>
    </xf>
    <xf numFmtId="2" fontId="5" fillId="19" borderId="0" xfId="0" applyNumberFormat="1" applyFont="1" applyFill="1"/>
    <xf numFmtId="1" fontId="5" fillId="9" borderId="0" xfId="0" applyNumberFormat="1" applyFont="1" applyFill="1" applyAlignment="1" applyProtection="1">
      <alignment horizontal="right" shrinkToFit="1"/>
      <protection locked="0"/>
    </xf>
    <xf numFmtId="166" fontId="5" fillId="9" borderId="0" xfId="0" applyNumberFormat="1" applyFont="1" applyFill="1" applyAlignment="1" applyProtection="1">
      <alignment horizontal="left" shrinkToFit="1"/>
      <protection locked="0"/>
    </xf>
    <xf numFmtId="1" fontId="5" fillId="9" borderId="0" xfId="0" applyNumberFormat="1" applyFont="1" applyFill="1" applyAlignment="1" applyProtection="1">
      <alignment horizontal="right" vertical="center"/>
      <protection locked="0"/>
    </xf>
    <xf numFmtId="4" fontId="5" fillId="9" borderId="0" xfId="0" applyNumberFormat="1" applyFont="1" applyFill="1" applyAlignment="1" applyProtection="1">
      <alignment horizontal="right" vertical="center"/>
      <protection locked="0"/>
    </xf>
    <xf numFmtId="4" fontId="5" fillId="9" borderId="0" xfId="0" applyNumberFormat="1" applyFont="1" applyFill="1" applyAlignment="1">
      <alignment vertical="center"/>
    </xf>
    <xf numFmtId="4" fontId="5" fillId="9" borderId="0" xfId="0" applyNumberFormat="1" applyFont="1" applyFill="1" applyAlignment="1">
      <alignment horizontal="right" vertical="center"/>
    </xf>
    <xf numFmtId="0" fontId="34" fillId="6" borderId="0" xfId="0" applyFont="1" applyFill="1"/>
    <xf numFmtId="1" fontId="5" fillId="4" borderId="0" xfId="0" applyNumberFormat="1" applyFont="1" applyFill="1" applyAlignment="1" applyProtection="1">
      <alignment horizontal="right" shrinkToFit="1"/>
      <protection locked="0"/>
    </xf>
    <xf numFmtId="0" fontId="48" fillId="2" borderId="0" xfId="0" applyFont="1" applyFill="1"/>
    <xf numFmtId="0" fontId="49" fillId="4" borderId="0" xfId="0" applyFont="1" applyFill="1"/>
    <xf numFmtId="0" fontId="1" fillId="4" borderId="0" xfId="1" applyFont="1" applyFill="1" applyBorder="1" applyAlignment="1" applyProtection="1"/>
    <xf numFmtId="0" fontId="50" fillId="4" borderId="0" xfId="0" applyFont="1" applyFill="1"/>
    <xf numFmtId="0" fontId="50" fillId="4" borderId="0" xfId="0" applyFont="1" applyFill="1" applyAlignment="1">
      <alignment horizontal="center" vertical="center"/>
    </xf>
    <xf numFmtId="0" fontId="51" fillId="4" borderId="0" xfId="0" applyFont="1" applyFill="1" applyAlignment="1">
      <alignment horizontal="justify" vertical="center"/>
    </xf>
    <xf numFmtId="0" fontId="52" fillId="4" borderId="0" xfId="0" applyFont="1" applyFill="1" applyAlignment="1">
      <alignment horizontal="center" vertical="center"/>
    </xf>
    <xf numFmtId="0" fontId="51" fillId="4" borderId="0" xfId="0" applyFont="1" applyFill="1" applyAlignment="1">
      <alignment horizontal="center" vertical="center" wrapText="1"/>
    </xf>
    <xf numFmtId="0" fontId="50" fillId="0" borderId="0" xfId="0" applyFont="1"/>
    <xf numFmtId="0" fontId="51" fillId="10" borderId="9" xfId="0" applyFont="1" applyFill="1" applyBorder="1" applyAlignment="1">
      <alignment horizontal="center" vertical="center" wrapText="1"/>
    </xf>
    <xf numFmtId="0" fontId="51" fillId="4" borderId="0" xfId="1" applyFont="1" applyFill="1" applyBorder="1" applyAlignment="1" applyProtection="1">
      <alignment horizontal="center" vertical="center"/>
    </xf>
    <xf numFmtId="0" fontId="51" fillId="4" borderId="0" xfId="0" applyFont="1" applyFill="1" applyAlignment="1">
      <alignment horizontal="center" vertical="center"/>
    </xf>
    <xf numFmtId="0" fontId="51" fillId="4" borderId="0" xfId="0" applyFont="1" applyFill="1" applyAlignment="1">
      <alignment horizontal="left" vertical="center"/>
    </xf>
    <xf numFmtId="14" fontId="51" fillId="4" borderId="0" xfId="0" applyNumberFormat="1" applyFont="1" applyFill="1" applyAlignment="1">
      <alignment horizontal="left" vertical="center"/>
    </xf>
    <xf numFmtId="22" fontId="53" fillId="4" borderId="0" xfId="0" applyNumberFormat="1" applyFont="1" applyFill="1" applyAlignment="1">
      <alignment horizontal="right" vertical="center"/>
    </xf>
    <xf numFmtId="0" fontId="51" fillId="4" borderId="9" xfId="0" applyFont="1" applyFill="1" applyBorder="1" applyAlignment="1">
      <alignment horizontal="center" vertical="center"/>
    </xf>
    <xf numFmtId="0" fontId="51" fillId="0" borderId="9" xfId="0" applyFont="1" applyBorder="1" applyAlignment="1">
      <alignment horizontal="center" vertical="center"/>
    </xf>
    <xf numFmtId="0" fontId="51" fillId="9" borderId="9" xfId="0" applyFont="1" applyFill="1" applyBorder="1" applyAlignment="1">
      <alignment horizontal="center" vertical="center"/>
    </xf>
    <xf numFmtId="0" fontId="51" fillId="20" borderId="9" xfId="0" applyFont="1" applyFill="1" applyBorder="1" applyAlignment="1">
      <alignment horizontal="center" vertical="center"/>
    </xf>
    <xf numFmtId="0" fontId="51" fillId="20" borderId="22" xfId="0" applyFont="1" applyFill="1" applyBorder="1" applyAlignment="1">
      <alignment horizontal="center" vertical="center" wrapText="1"/>
    </xf>
    <xf numFmtId="0" fontId="51" fillId="20" borderId="9" xfId="0" applyFont="1" applyFill="1" applyBorder="1" applyAlignment="1">
      <alignment horizontal="center" vertical="center" wrapText="1"/>
    </xf>
    <xf numFmtId="0" fontId="56" fillId="0" borderId="9" xfId="0" applyFont="1" applyBorder="1" applyAlignment="1">
      <alignment horizontal="center" vertical="center" textRotation="90" wrapText="1"/>
    </xf>
    <xf numFmtId="0" fontId="56" fillId="0" borderId="9" xfId="0" applyFont="1" applyBorder="1" applyAlignment="1">
      <alignment horizontal="left" vertical="center" textRotation="90" wrapText="1"/>
    </xf>
    <xf numFmtId="0" fontId="51" fillId="21" borderId="9" xfId="0" applyFont="1" applyFill="1" applyBorder="1" applyAlignment="1">
      <alignment horizontal="center" vertical="center"/>
    </xf>
    <xf numFmtId="0" fontId="55" fillId="0" borderId="9" xfId="0" applyFont="1" applyBorder="1" applyAlignment="1">
      <alignment horizontal="center" vertical="center"/>
    </xf>
    <xf numFmtId="0" fontId="51" fillId="0" borderId="9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/>
    </xf>
    <xf numFmtId="0" fontId="52" fillId="0" borderId="9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7" fillId="0" borderId="9" xfId="0" applyFont="1" applyBorder="1" applyAlignment="1">
      <alignment horizontal="center" vertical="center" wrapText="1"/>
    </xf>
    <xf numFmtId="0" fontId="50" fillId="4" borderId="9" xfId="0" applyFont="1" applyFill="1" applyBorder="1" applyAlignment="1">
      <alignment horizontal="center" vertical="center"/>
    </xf>
    <xf numFmtId="0" fontId="50" fillId="18" borderId="9" xfId="0" applyFont="1" applyFill="1" applyBorder="1" applyAlignment="1">
      <alignment horizontal="center" vertical="center"/>
    </xf>
    <xf numFmtId="0" fontId="51" fillId="10" borderId="9" xfId="0" applyFont="1" applyFill="1" applyBorder="1" applyAlignment="1">
      <alignment horizontal="center" vertical="center"/>
    </xf>
    <xf numFmtId="0" fontId="0" fillId="4" borderId="9" xfId="0" applyFill="1" applyBorder="1"/>
    <xf numFmtId="0" fontId="50" fillId="22" borderId="9" xfId="0" applyFont="1" applyFill="1" applyBorder="1" applyAlignment="1">
      <alignment horizontal="center" vertical="center"/>
    </xf>
    <xf numFmtId="0" fontId="51" fillId="23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1" fillId="4" borderId="9" xfId="0" applyFont="1" applyFill="1" applyBorder="1" applyAlignment="1">
      <alignment horizontal="center" vertical="center" wrapText="1"/>
    </xf>
    <xf numFmtId="0" fontId="52" fillId="4" borderId="9" xfId="0" applyFont="1" applyFill="1" applyBorder="1" applyAlignment="1">
      <alignment horizontal="center" vertical="center" wrapText="1"/>
    </xf>
    <xf numFmtId="0" fontId="50" fillId="4" borderId="9" xfId="0" applyFont="1" applyFill="1" applyBorder="1" applyAlignment="1">
      <alignment horizontal="center" vertical="center" wrapText="1"/>
    </xf>
    <xf numFmtId="0" fontId="57" fillId="4" borderId="9" xfId="0" applyFont="1" applyFill="1" applyBorder="1" applyAlignment="1">
      <alignment horizontal="center" vertical="center" wrapText="1"/>
    </xf>
    <xf numFmtId="0" fontId="10" fillId="17" borderId="0" xfId="0" applyFont="1" applyFill="1" applyAlignment="1">
      <alignment horizontal="center"/>
    </xf>
    <xf numFmtId="0" fontId="5" fillId="4" borderId="0" xfId="0" applyFont="1" applyFill="1" applyAlignment="1" applyProtection="1">
      <alignment horizontal="center"/>
      <protection locked="0"/>
    </xf>
    <xf numFmtId="0" fontId="58" fillId="3" borderId="0" xfId="0" applyFont="1" applyFill="1" applyProtection="1">
      <protection locked="0"/>
    </xf>
    <xf numFmtId="0" fontId="60" fillId="24" borderId="0" xfId="0" applyFont="1" applyFill="1" applyProtection="1">
      <protection locked="0"/>
    </xf>
    <xf numFmtId="0" fontId="10" fillId="2" borderId="0" xfId="0" applyFont="1" applyFill="1" applyAlignment="1">
      <alignment horizontal="center"/>
    </xf>
    <xf numFmtId="0" fontId="61" fillId="2" borderId="0" xfId="0" applyFont="1" applyFill="1" applyAlignment="1">
      <alignment horizontal="center"/>
    </xf>
    <xf numFmtId="0" fontId="19" fillId="17" borderId="0" xfId="0" applyFont="1" applyFill="1"/>
    <xf numFmtId="0" fontId="17" fillId="2" borderId="0" xfId="0" applyFont="1" applyFill="1" applyAlignment="1">
      <alignment horizontal="center"/>
    </xf>
    <xf numFmtId="166" fontId="5" fillId="4" borderId="0" xfId="0" applyNumberFormat="1" applyFont="1" applyFill="1" applyAlignment="1" applyProtection="1">
      <alignment horizontal="right" shrinkToFit="1"/>
      <protection locked="0"/>
    </xf>
    <xf numFmtId="1" fontId="43" fillId="4" borderId="0" xfId="0" applyNumberFormat="1" applyFont="1" applyFill="1" applyAlignment="1" applyProtection="1">
      <alignment horizontal="right" vertical="center"/>
      <protection locked="0"/>
    </xf>
    <xf numFmtId="0" fontId="55" fillId="2" borderId="0" xfId="0" applyFont="1" applyFill="1" applyAlignment="1">
      <alignment horizontal="center"/>
    </xf>
    <xf numFmtId="0" fontId="62" fillId="2" borderId="0" xfId="0" applyFont="1" applyFill="1"/>
    <xf numFmtId="167" fontId="5" fillId="4" borderId="0" xfId="0" applyNumberFormat="1" applyFont="1" applyFill="1" applyAlignment="1" applyProtection="1">
      <alignment horizontal="center" shrinkToFit="1"/>
      <protection locked="0"/>
    </xf>
    <xf numFmtId="0" fontId="5" fillId="4" borderId="27" xfId="0" applyFont="1" applyFill="1" applyBorder="1" applyProtection="1">
      <protection locked="0"/>
    </xf>
    <xf numFmtId="0" fontId="5" fillId="9" borderId="0" xfId="0" applyFont="1" applyFill="1" applyProtection="1">
      <protection locked="0"/>
    </xf>
    <xf numFmtId="167" fontId="5" fillId="9" borderId="0" xfId="0" applyNumberFormat="1" applyFont="1" applyFill="1" applyAlignment="1" applyProtection="1">
      <alignment shrinkToFit="1"/>
      <protection locked="0"/>
    </xf>
    <xf numFmtId="0" fontId="5" fillId="9" borderId="0" xfId="0" applyFont="1" applyFill="1" applyAlignment="1" applyProtection="1">
      <alignment horizontal="center"/>
      <protection locked="0"/>
    </xf>
    <xf numFmtId="165" fontId="17" fillId="2" borderId="0" xfId="0" applyNumberFormat="1" applyFont="1" applyFill="1"/>
    <xf numFmtId="0" fontId="40" fillId="2" borderId="0" xfId="0" applyFont="1" applyFill="1"/>
    <xf numFmtId="0" fontId="16" fillId="3" borderId="0" xfId="0" applyFont="1" applyFill="1" applyProtection="1">
      <protection locked="0"/>
    </xf>
    <xf numFmtId="0" fontId="5" fillId="4" borderId="27" xfId="0" applyFont="1" applyFill="1" applyBorder="1" applyAlignment="1" applyProtection="1">
      <alignment horizontal="center"/>
      <protection locked="0"/>
    </xf>
    <xf numFmtId="0" fontId="5" fillId="4" borderId="28" xfId="0" applyFont="1" applyFill="1" applyBorder="1" applyProtection="1">
      <protection locked="0"/>
    </xf>
    <xf numFmtId="0" fontId="5" fillId="4" borderId="28" xfId="0" applyFont="1" applyFill="1" applyBorder="1" applyAlignment="1" applyProtection="1">
      <alignment horizontal="center"/>
      <protection locked="0"/>
    </xf>
    <xf numFmtId="0" fontId="15" fillId="9" borderId="0" xfId="0" applyFont="1" applyFill="1" applyProtection="1">
      <protection locked="0"/>
    </xf>
    <xf numFmtId="0" fontId="67" fillId="5" borderId="0" xfId="0" applyFont="1" applyFill="1"/>
    <xf numFmtId="0" fontId="68" fillId="5" borderId="0" xfId="0" applyFont="1" applyFill="1"/>
    <xf numFmtId="166" fontId="49" fillId="3" borderId="0" xfId="0" applyNumberFormat="1" applyFont="1" applyFill="1" applyAlignment="1" applyProtection="1">
      <alignment horizontal="center" shrinkToFit="1"/>
      <protection locked="0"/>
    </xf>
    <xf numFmtId="0" fontId="32" fillId="3" borderId="0" xfId="0" applyFont="1" applyFill="1"/>
    <xf numFmtId="0" fontId="26" fillId="3" borderId="0" xfId="0" applyFont="1" applyFill="1"/>
    <xf numFmtId="0" fontId="26" fillId="3" borderId="0" xfId="1" applyFont="1" applyFill="1" applyBorder="1" applyAlignment="1" applyProtection="1"/>
    <xf numFmtId="0" fontId="26" fillId="0" borderId="0" xfId="0" applyFont="1"/>
    <xf numFmtId="2" fontId="10" fillId="2" borderId="0" xfId="0" applyNumberFormat="1" applyFont="1" applyFill="1"/>
    <xf numFmtId="0" fontId="4" fillId="4" borderId="0" xfId="0" applyFont="1" applyFill="1" applyAlignment="1" applyProtection="1">
      <alignment horizontal="right"/>
      <protection locked="0"/>
    </xf>
    <xf numFmtId="0" fontId="4" fillId="4" borderId="0" xfId="0" applyFont="1" applyFill="1" applyAlignment="1" applyProtection="1">
      <alignment horizontal="center"/>
      <protection locked="0"/>
    </xf>
    <xf numFmtId="0" fontId="59" fillId="4" borderId="0" xfId="0" applyFont="1" applyFill="1" applyProtection="1">
      <protection locked="0"/>
    </xf>
    <xf numFmtId="0" fontId="59" fillId="3" borderId="0" xfId="0" applyFont="1" applyFill="1"/>
    <xf numFmtId="0" fontId="0" fillId="17" borderId="0" xfId="0" applyFill="1"/>
    <xf numFmtId="168" fontId="10" fillId="2" borderId="0" xfId="0" applyNumberFormat="1" applyFont="1" applyFill="1" applyAlignment="1">
      <alignment horizontal="center"/>
    </xf>
    <xf numFmtId="0" fontId="69" fillId="2" borderId="0" xfId="0" applyFont="1" applyFill="1"/>
    <xf numFmtId="0" fontId="5" fillId="9" borderId="0" xfId="0" applyFont="1" applyFill="1" applyAlignment="1" applyProtection="1">
      <alignment horizontal="right"/>
      <protection locked="0"/>
    </xf>
    <xf numFmtId="0" fontId="5" fillId="9" borderId="0" xfId="0" applyFont="1" applyFill="1" applyAlignment="1">
      <alignment horizontal="right"/>
    </xf>
    <xf numFmtId="0" fontId="4" fillId="9" borderId="0" xfId="0" applyFont="1" applyFill="1" applyAlignment="1" applyProtection="1">
      <alignment horizontal="right"/>
      <protection locked="0"/>
    </xf>
    <xf numFmtId="0" fontId="4" fillId="9" borderId="0" xfId="0" applyFont="1" applyFill="1" applyAlignment="1" applyProtection="1">
      <alignment horizontal="center"/>
      <protection locked="0"/>
    </xf>
    <xf numFmtId="0" fontId="5" fillId="5" borderId="0" xfId="0" applyFont="1" applyFill="1" applyAlignment="1">
      <alignment horizontal="right"/>
    </xf>
    <xf numFmtId="0" fontId="5" fillId="5" borderId="0" xfId="0" applyFont="1" applyFill="1" applyAlignment="1">
      <alignment horizontal="center"/>
    </xf>
    <xf numFmtId="0" fontId="5" fillId="6" borderId="0" xfId="0" applyFont="1" applyFill="1" applyAlignment="1">
      <alignment horizontal="right"/>
    </xf>
    <xf numFmtId="0" fontId="5" fillId="6" borderId="0" xfId="0" applyFont="1" applyFill="1" applyAlignment="1">
      <alignment horizontal="center"/>
    </xf>
    <xf numFmtId="2" fontId="12" fillId="2" borderId="0" xfId="0" applyNumberFormat="1" applyFont="1" applyFill="1" applyAlignment="1">
      <alignment horizontal="center"/>
    </xf>
    <xf numFmtId="0" fontId="0" fillId="4" borderId="0" xfId="0" applyFill="1" applyAlignment="1">
      <alignment horizontal="center"/>
    </xf>
    <xf numFmtId="0" fontId="72" fillId="4" borderId="0" xfId="0" applyFont="1" applyFill="1" applyProtection="1">
      <protection locked="0"/>
    </xf>
    <xf numFmtId="0" fontId="73" fillId="3" borderId="0" xfId="0" applyFont="1" applyFill="1" applyAlignment="1" applyProtection="1">
      <alignment horizontal="left"/>
      <protection locked="0"/>
    </xf>
    <xf numFmtId="167" fontId="49" fillId="3" borderId="0" xfId="0" applyNumberFormat="1" applyFont="1" applyFill="1" applyAlignment="1" applyProtection="1">
      <alignment horizontal="center" shrinkToFit="1"/>
      <protection locked="0"/>
    </xf>
    <xf numFmtId="0" fontId="74" fillId="3" borderId="0" xfId="0" applyFont="1" applyFill="1" applyAlignment="1" applyProtection="1">
      <alignment horizontal="right"/>
      <protection locked="0"/>
    </xf>
    <xf numFmtId="0" fontId="49" fillId="5" borderId="0" xfId="0" applyFont="1" applyFill="1"/>
    <xf numFmtId="0" fontId="49" fillId="5" borderId="0" xfId="0" applyFont="1" applyFill="1" applyAlignment="1">
      <alignment horizontal="right"/>
    </xf>
    <xf numFmtId="0" fontId="49" fillId="6" borderId="0" xfId="0" applyFont="1" applyFill="1"/>
    <xf numFmtId="0" fontId="49" fillId="6" borderId="0" xfId="0" applyFont="1" applyFill="1" applyAlignment="1">
      <alignment horizontal="right"/>
    </xf>
    <xf numFmtId="0" fontId="75" fillId="4" borderId="0" xfId="0" applyFont="1" applyFill="1" applyProtection="1">
      <protection locked="0"/>
    </xf>
    <xf numFmtId="0" fontId="49" fillId="4" borderId="0" xfId="0" applyFont="1" applyFill="1" applyProtection="1">
      <protection locked="0"/>
    </xf>
    <xf numFmtId="0" fontId="74" fillId="5" borderId="0" xfId="0" applyFont="1" applyFill="1"/>
    <xf numFmtId="0" fontId="49" fillId="3" borderId="0" xfId="0" applyFont="1" applyFill="1" applyAlignment="1" applyProtection="1">
      <alignment horizontal="right"/>
      <protection locked="0"/>
    </xf>
    <xf numFmtId="167" fontId="49" fillId="3" borderId="0" xfId="0" applyNumberFormat="1" applyFont="1" applyFill="1" applyAlignment="1" applyProtection="1">
      <alignment shrinkToFit="1"/>
      <protection locked="0"/>
    </xf>
    <xf numFmtId="0" fontId="76" fillId="4" borderId="0" xfId="0" applyFont="1" applyFill="1" applyProtection="1">
      <protection locked="0"/>
    </xf>
    <xf numFmtId="0" fontId="77" fillId="6" borderId="0" xfId="0" applyFont="1" applyFill="1"/>
    <xf numFmtId="0" fontId="78" fillId="4" borderId="0" xfId="0" applyFont="1" applyFill="1" applyProtection="1">
      <protection locked="0"/>
    </xf>
    <xf numFmtId="0" fontId="5" fillId="0" borderId="0" xfId="0" applyFont="1" applyProtection="1">
      <protection locked="0"/>
    </xf>
    <xf numFmtId="0" fontId="7" fillId="3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5" fillId="3" borderId="0" xfId="0" applyFont="1" applyFill="1"/>
    <xf numFmtId="0" fontId="4" fillId="0" borderId="0" xfId="0" applyFont="1" applyAlignment="1" applyProtection="1">
      <alignment horizontal="left"/>
      <protection locked="0"/>
    </xf>
    <xf numFmtId="0" fontId="49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5" fillId="4" borderId="0" xfId="0" applyFont="1" applyFill="1" applyProtection="1">
      <protection locked="0"/>
    </xf>
    <xf numFmtId="0" fontId="66" fillId="5" borderId="0" xfId="0" applyFont="1" applyFill="1"/>
    <xf numFmtId="0" fontId="70" fillId="0" borderId="0" xfId="0" applyFont="1"/>
    <xf numFmtId="2" fontId="7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46" fillId="4" borderId="0" xfId="0" applyFont="1" applyFill="1" applyProtection="1">
      <protection locked="0"/>
    </xf>
    <xf numFmtId="2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7" fontId="47" fillId="3" borderId="0" xfId="0" applyNumberFormat="1" applyFont="1" applyFill="1" applyAlignment="1" applyProtection="1">
      <alignment horizontal="center" shrinkToFit="1"/>
      <protection locked="0"/>
    </xf>
    <xf numFmtId="0" fontId="65" fillId="0" borderId="0" xfId="0" applyFont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/>
    <xf numFmtId="0" fontId="0" fillId="0" borderId="0" xfId="0"/>
    <xf numFmtId="0" fontId="34" fillId="5" borderId="0" xfId="0" applyFont="1" applyFill="1"/>
    <xf numFmtId="0" fontId="5" fillId="4" borderId="0" xfId="0" applyFont="1" applyFill="1" applyAlignment="1" applyProtection="1">
      <alignment wrapText="1"/>
      <protection locked="0"/>
    </xf>
    <xf numFmtId="165" fontId="8" fillId="9" borderId="0" xfId="0" applyNumberFormat="1" applyFont="1" applyFill="1" applyProtection="1">
      <protection locked="0"/>
    </xf>
    <xf numFmtId="0" fontId="0" fillId="9" borderId="0" xfId="0" applyFill="1"/>
    <xf numFmtId="165" fontId="8" fillId="9" borderId="7" xfId="0" applyNumberFormat="1" applyFont="1" applyFill="1" applyBorder="1" applyProtection="1">
      <protection locked="0"/>
    </xf>
    <xf numFmtId="0" fontId="0" fillId="9" borderId="7" xfId="0" applyFill="1" applyBorder="1"/>
    <xf numFmtId="0" fontId="34" fillId="19" borderId="0" xfId="0" applyFont="1" applyFill="1"/>
    <xf numFmtId="0" fontId="31" fillId="0" borderId="15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65" fontId="24" fillId="13" borderId="9" xfId="0" applyNumberFormat="1" applyFont="1" applyFill="1" applyBorder="1" applyAlignment="1">
      <alignment horizontal="center" vertical="center" wrapText="1"/>
    </xf>
    <xf numFmtId="0" fontId="36" fillId="13" borderId="9" xfId="0" applyFont="1" applyFill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26" fillId="4" borderId="0" xfId="1" applyFont="1" applyFill="1" applyAlignment="1" applyProtection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0" fillId="13" borderId="9" xfId="0" applyFill="1" applyBorder="1" applyAlignment="1">
      <alignment horizontal="center" vertical="center" wrapText="1"/>
    </xf>
    <xf numFmtId="0" fontId="26" fillId="4" borderId="0" xfId="0" applyFont="1" applyFill="1" applyAlignment="1">
      <alignment horizontal="center" vertical="center" wrapText="1"/>
    </xf>
    <xf numFmtId="0" fontId="1" fillId="0" borderId="0" xfId="0" applyFont="1"/>
    <xf numFmtId="0" fontId="56" fillId="0" borderId="9" xfId="0" applyFont="1" applyBorder="1" applyAlignment="1">
      <alignment horizontal="center" vertical="center" textRotation="90" wrapText="1"/>
    </xf>
    <xf numFmtId="0" fontId="56" fillId="0" borderId="9" xfId="0" applyFont="1" applyBorder="1" applyAlignment="1">
      <alignment horizontal="left" vertical="center" textRotation="90" wrapText="1"/>
    </xf>
    <xf numFmtId="0" fontId="0" fillId="0" borderId="9" xfId="0" applyBorder="1" applyAlignment="1">
      <alignment horizontal="left" vertical="center" textRotation="90" wrapText="1"/>
    </xf>
    <xf numFmtId="0" fontId="5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1" fillId="0" borderId="22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4" fillId="0" borderId="9" xfId="0" applyFont="1" applyBorder="1" applyAlignment="1">
      <alignment wrapText="1"/>
    </xf>
    <xf numFmtId="0" fontId="0" fillId="0" borderId="9" xfId="0" applyBorder="1" applyAlignment="1">
      <alignment wrapText="1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colors>
    <mruColors>
      <color rgb="FF6600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jpeg"/><Relationship Id="rId26" Type="http://schemas.microsoft.com/office/2007/relationships/hdphoto" Target="../media/hdphoto2.wdp"/><Relationship Id="rId39" Type="http://schemas.openxmlformats.org/officeDocument/2006/relationships/image" Target="../media/image37.jpeg"/><Relationship Id="rId21" Type="http://schemas.microsoft.com/office/2007/relationships/hdphoto" Target="../media/hdphoto1.wdp"/><Relationship Id="rId34" Type="http://schemas.openxmlformats.org/officeDocument/2006/relationships/image" Target="../media/image32.jpeg"/><Relationship Id="rId42" Type="http://schemas.openxmlformats.org/officeDocument/2006/relationships/image" Target="../media/image40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7.jpeg"/><Relationship Id="rId41" Type="http://schemas.openxmlformats.org/officeDocument/2006/relationships/image" Target="../media/image39.jpg"/><Relationship Id="rId1" Type="http://schemas.openxmlformats.org/officeDocument/2006/relationships/image" Target="../media/image1.GIF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3.jpeg"/><Relationship Id="rId32" Type="http://schemas.openxmlformats.org/officeDocument/2006/relationships/image" Target="../media/image30.jpeg"/><Relationship Id="rId37" Type="http://schemas.openxmlformats.org/officeDocument/2006/relationships/image" Target="../media/image35.jpeg"/><Relationship Id="rId40" Type="http://schemas.openxmlformats.org/officeDocument/2006/relationships/image" Target="../media/image38.jpeg"/><Relationship Id="rId5" Type="http://schemas.openxmlformats.org/officeDocument/2006/relationships/image" Target="../media/image5.emf"/><Relationship Id="rId15" Type="http://schemas.openxmlformats.org/officeDocument/2006/relationships/image" Target="../media/image15.jpeg"/><Relationship Id="rId23" Type="http://schemas.openxmlformats.org/officeDocument/2006/relationships/image" Target="../media/image22.jpeg"/><Relationship Id="rId28" Type="http://schemas.openxmlformats.org/officeDocument/2006/relationships/image" Target="../media/image26.jpeg"/><Relationship Id="rId36" Type="http://schemas.openxmlformats.org/officeDocument/2006/relationships/image" Target="../media/image34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29.jpeg"/><Relationship Id="rId44" Type="http://schemas.openxmlformats.org/officeDocument/2006/relationships/image" Target="../media/image42.jpg"/><Relationship Id="rId4" Type="http://schemas.openxmlformats.org/officeDocument/2006/relationships/image" Target="../media/image4.jp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1.jpeg"/><Relationship Id="rId27" Type="http://schemas.openxmlformats.org/officeDocument/2006/relationships/image" Target="../media/image25.jpeg"/><Relationship Id="rId30" Type="http://schemas.openxmlformats.org/officeDocument/2006/relationships/image" Target="../media/image28.jpeg"/><Relationship Id="rId35" Type="http://schemas.openxmlformats.org/officeDocument/2006/relationships/image" Target="../media/image33.png"/><Relationship Id="rId43" Type="http://schemas.openxmlformats.org/officeDocument/2006/relationships/image" Target="../media/image41.png"/><Relationship Id="rId8" Type="http://schemas.openxmlformats.org/officeDocument/2006/relationships/image" Target="../media/image8.jp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4.png"/><Relationship Id="rId33" Type="http://schemas.openxmlformats.org/officeDocument/2006/relationships/image" Target="../media/image31.emf"/><Relationship Id="rId38" Type="http://schemas.openxmlformats.org/officeDocument/2006/relationships/image" Target="../media/image36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44.jpeg"/><Relationship Id="rId1" Type="http://schemas.openxmlformats.org/officeDocument/2006/relationships/image" Target="../media/image4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44.jpeg"/><Relationship Id="rId1" Type="http://schemas.openxmlformats.org/officeDocument/2006/relationships/image" Target="../media/image43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47.jpeg"/><Relationship Id="rId7" Type="http://schemas.openxmlformats.org/officeDocument/2006/relationships/image" Target="../media/image51.jpeg"/><Relationship Id="rId2" Type="http://schemas.openxmlformats.org/officeDocument/2006/relationships/image" Target="../media/image46.jpeg"/><Relationship Id="rId1" Type="http://schemas.openxmlformats.org/officeDocument/2006/relationships/image" Target="../media/image45.jpeg"/><Relationship Id="rId6" Type="http://schemas.openxmlformats.org/officeDocument/2006/relationships/image" Target="../media/image50.jpeg"/><Relationship Id="rId5" Type="http://schemas.openxmlformats.org/officeDocument/2006/relationships/image" Target="../media/image49.jpeg"/><Relationship Id="rId4" Type="http://schemas.openxmlformats.org/officeDocument/2006/relationships/image" Target="../media/image4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152400</xdr:rowOff>
    </xdr:from>
    <xdr:to>
      <xdr:col>16</xdr:col>
      <xdr:colOff>209550</xdr:colOff>
      <xdr:row>7</xdr:row>
      <xdr:rowOff>152400</xdr:rowOff>
    </xdr:to>
    <xdr:sp macro="" textlink="">
      <xdr:nvSpPr>
        <xdr:cNvPr id="200" name="Line 6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ShapeType="1"/>
        </xdr:cNvSpPr>
      </xdr:nvSpPr>
      <xdr:spPr bwMode="auto">
        <a:xfrm>
          <a:off x="0" y="24051491"/>
          <a:ext cx="6478732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219075</xdr:colOff>
      <xdr:row>0</xdr:row>
      <xdr:rowOff>9525</xdr:rowOff>
    </xdr:to>
    <xdr:sp macro="" textlink="">
      <xdr:nvSpPr>
        <xdr:cNvPr id="201" name="Line 6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ShapeType="1"/>
        </xdr:cNvSpPr>
      </xdr:nvSpPr>
      <xdr:spPr bwMode="auto">
        <a:xfrm>
          <a:off x="0" y="22756957"/>
          <a:ext cx="6488257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02" name="Text Box 7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995430" y="253295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14</xdr:row>
      <xdr:rowOff>157163</xdr:rowOff>
    </xdr:from>
    <xdr:to>
      <xdr:col>12</xdr:col>
      <xdr:colOff>0</xdr:colOff>
      <xdr:row>16</xdr:row>
      <xdr:rowOff>23813</xdr:rowOff>
    </xdr:to>
    <xdr:grpSp>
      <xdr:nvGrpSpPr>
        <xdr:cNvPr id="206" name="Group 78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GrpSpPr>
          <a:grpSpLocks/>
        </xdr:cNvGrpSpPr>
      </xdr:nvGrpSpPr>
      <xdr:grpSpPr bwMode="auto">
        <a:xfrm>
          <a:off x="0" y="2379663"/>
          <a:ext cx="5516563" cy="215900"/>
          <a:chOff x="502" y="405"/>
          <a:chExt cx="142" cy="23"/>
        </a:xfrm>
      </xdr:grpSpPr>
      <xdr:sp macro="" textlink="" fLocksText="0">
        <xdr:nvSpPr>
          <xdr:cNvPr id="207" name="Text Box 79">
            <a:extLst>
              <a:ext uri="{FF2B5EF4-FFF2-40B4-BE49-F238E27FC236}">
                <a16:creationId xmlns:a16="http://schemas.microsoft.com/office/drawing/2014/main" id="{00000000-0008-0000-0000-0000C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000000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208" name="AutoShape 80">
            <a:extLst>
              <a:ext uri="{FF2B5EF4-FFF2-40B4-BE49-F238E27FC236}">
                <a16:creationId xmlns:a16="http://schemas.microsoft.com/office/drawing/2014/main" id="{00000000-0008-0000-0000-0000D0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16</xdr:row>
      <xdr:rowOff>152400</xdr:rowOff>
    </xdr:from>
    <xdr:to>
      <xdr:col>8</xdr:col>
      <xdr:colOff>269875</xdr:colOff>
      <xdr:row>18</xdr:row>
      <xdr:rowOff>15874</xdr:rowOff>
    </xdr:to>
    <xdr:sp macro="" textlink="">
      <xdr:nvSpPr>
        <xdr:cNvPr id="209" name="AutoShape 8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>
          <a:spLocks noChangeArrowheads="1"/>
        </xdr:cNvSpPr>
      </xdr:nvSpPr>
      <xdr:spPr bwMode="auto">
        <a:xfrm>
          <a:off x="1" y="2724150"/>
          <a:ext cx="4024312" cy="2920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16</xdr:row>
      <xdr:rowOff>152400</xdr:rowOff>
    </xdr:from>
    <xdr:to>
      <xdr:col>12</xdr:col>
      <xdr:colOff>0</xdr:colOff>
      <xdr:row>18</xdr:row>
      <xdr:rowOff>19050</xdr:rowOff>
    </xdr:to>
    <xdr:sp macro="" textlink="">
      <xdr:nvSpPr>
        <xdr:cNvPr id="210" name="AutoShape 8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>
          <a:spLocks noChangeArrowheads="1"/>
        </xdr:cNvSpPr>
      </xdr:nvSpPr>
      <xdr:spPr bwMode="auto">
        <a:xfrm>
          <a:off x="3958936" y="25696718"/>
          <a:ext cx="74295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16</xdr:row>
      <xdr:rowOff>152400</xdr:rowOff>
    </xdr:from>
    <xdr:to>
      <xdr:col>13</xdr:col>
      <xdr:colOff>876300</xdr:colOff>
      <xdr:row>18</xdr:row>
      <xdr:rowOff>19050</xdr:rowOff>
    </xdr:to>
    <xdr:sp macro="" textlink="">
      <xdr:nvSpPr>
        <xdr:cNvPr id="211" name="AutoShape 8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>
          <a:spLocks noChangeArrowheads="1"/>
        </xdr:cNvSpPr>
      </xdr:nvSpPr>
      <xdr:spPr bwMode="auto">
        <a:xfrm>
          <a:off x="4728730" y="25696718"/>
          <a:ext cx="72390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1113034</xdr:colOff>
      <xdr:row>8</xdr:row>
      <xdr:rowOff>64214</xdr:rowOff>
    </xdr:from>
    <xdr:to>
      <xdr:col>15</xdr:col>
      <xdr:colOff>778480</xdr:colOff>
      <xdr:row>11</xdr:row>
      <xdr:rowOff>0</xdr:rowOff>
    </xdr:to>
    <xdr:sp macro="" textlink="">
      <xdr:nvSpPr>
        <xdr:cNvPr id="213" name="Διάγραμμα ροής: Εναλλακτική διεργασία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3632829" y="24127828"/>
          <a:ext cx="2618196" cy="429354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19</xdr:row>
      <xdr:rowOff>0</xdr:rowOff>
    </xdr:from>
    <xdr:to>
      <xdr:col>0</xdr:col>
      <xdr:colOff>190500</xdr:colOff>
      <xdr:row>59</xdr:row>
      <xdr:rowOff>0</xdr:rowOff>
    </xdr:to>
    <xdr:sp macro="" textlink="">
      <xdr:nvSpPr>
        <xdr:cNvPr id="214" name="Rectangle 8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Arrowheads="1"/>
        </xdr:cNvSpPr>
      </xdr:nvSpPr>
      <xdr:spPr bwMode="auto">
        <a:xfrm>
          <a:off x="9525" y="26141795"/>
          <a:ext cx="180975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19</xdr:row>
      <xdr:rowOff>0</xdr:rowOff>
    </xdr:from>
    <xdr:to>
      <xdr:col>11</xdr:col>
      <xdr:colOff>0</xdr:colOff>
      <xdr:row>59</xdr:row>
      <xdr:rowOff>0</xdr:rowOff>
    </xdr:to>
    <xdr:sp macro="" textlink="">
      <xdr:nvSpPr>
        <xdr:cNvPr id="215" name="Rectangle 8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Arrowheads="1"/>
        </xdr:cNvSpPr>
      </xdr:nvSpPr>
      <xdr:spPr bwMode="auto">
        <a:xfrm>
          <a:off x="218207" y="60674250"/>
          <a:ext cx="3669725" cy="6416386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19</xdr:row>
      <xdr:rowOff>0</xdr:rowOff>
    </xdr:from>
    <xdr:to>
      <xdr:col>12</xdr:col>
      <xdr:colOff>0</xdr:colOff>
      <xdr:row>59</xdr:row>
      <xdr:rowOff>0</xdr:rowOff>
    </xdr:to>
    <xdr:sp macro="" textlink="">
      <xdr:nvSpPr>
        <xdr:cNvPr id="216" name="Rectangle 89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Arrowheads="1"/>
        </xdr:cNvSpPr>
      </xdr:nvSpPr>
      <xdr:spPr bwMode="auto">
        <a:xfrm>
          <a:off x="3968461" y="26141795"/>
          <a:ext cx="733425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19</xdr:row>
      <xdr:rowOff>0</xdr:rowOff>
    </xdr:from>
    <xdr:to>
      <xdr:col>14</xdr:col>
      <xdr:colOff>0</xdr:colOff>
      <xdr:row>59</xdr:row>
      <xdr:rowOff>0</xdr:rowOff>
    </xdr:to>
    <xdr:sp macro="" textlink="">
      <xdr:nvSpPr>
        <xdr:cNvPr id="217" name="Rectangle 9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Arrowheads="1"/>
        </xdr:cNvSpPr>
      </xdr:nvSpPr>
      <xdr:spPr bwMode="auto">
        <a:xfrm>
          <a:off x="4719205" y="26141795"/>
          <a:ext cx="736022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19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218" name="Rectangle 9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Arrowheads="1"/>
        </xdr:cNvSpPr>
      </xdr:nvSpPr>
      <xdr:spPr bwMode="auto">
        <a:xfrm>
          <a:off x="5472545" y="26141795"/>
          <a:ext cx="796637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59</xdr:row>
      <xdr:rowOff>9524</xdr:rowOff>
    </xdr:from>
    <xdr:to>
      <xdr:col>11</xdr:col>
      <xdr:colOff>753341</xdr:colOff>
      <xdr:row>60</xdr:row>
      <xdr:rowOff>0</xdr:rowOff>
    </xdr:to>
    <xdr:sp macro="" textlink="">
      <xdr:nvSpPr>
        <xdr:cNvPr id="219" name="AutoShape 9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>
          <a:spLocks noChangeArrowheads="1"/>
        </xdr:cNvSpPr>
      </xdr:nvSpPr>
      <xdr:spPr bwMode="auto">
        <a:xfrm>
          <a:off x="4522643" y="66113024"/>
          <a:ext cx="724766" cy="1809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59</xdr:row>
      <xdr:rowOff>9525</xdr:rowOff>
    </xdr:from>
    <xdr:to>
      <xdr:col>15</xdr:col>
      <xdr:colOff>904875</xdr:colOff>
      <xdr:row>60</xdr:row>
      <xdr:rowOff>0</xdr:rowOff>
    </xdr:to>
    <xdr:sp macro="" textlink="">
      <xdr:nvSpPr>
        <xdr:cNvPr id="220" name="AutoShape 9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Arrowheads="1"/>
        </xdr:cNvSpPr>
      </xdr:nvSpPr>
      <xdr:spPr bwMode="auto">
        <a:xfrm>
          <a:off x="5482070" y="32567707"/>
          <a:ext cx="790575" cy="154998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16</xdr:row>
      <xdr:rowOff>152400</xdr:rowOff>
    </xdr:from>
    <xdr:to>
      <xdr:col>15</xdr:col>
      <xdr:colOff>904875</xdr:colOff>
      <xdr:row>18</xdr:row>
      <xdr:rowOff>19050</xdr:rowOff>
    </xdr:to>
    <xdr:sp macro="" textlink="">
      <xdr:nvSpPr>
        <xdr:cNvPr id="221" name="AutoShape 85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Arrowheads="1"/>
        </xdr:cNvSpPr>
      </xdr:nvSpPr>
      <xdr:spPr bwMode="auto">
        <a:xfrm>
          <a:off x="5491595" y="25696718"/>
          <a:ext cx="78105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219075</xdr:colOff>
      <xdr:row>0</xdr:row>
      <xdr:rowOff>9525</xdr:rowOff>
    </xdr:to>
    <xdr:sp macro="" textlink="">
      <xdr:nvSpPr>
        <xdr:cNvPr id="222" name="Line 64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>
          <a:spLocks noChangeShapeType="1"/>
        </xdr:cNvSpPr>
      </xdr:nvSpPr>
      <xdr:spPr bwMode="auto">
        <a:xfrm>
          <a:off x="0" y="22756957"/>
          <a:ext cx="6488257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62</xdr:row>
      <xdr:rowOff>18184</xdr:rowOff>
    </xdr:from>
    <xdr:to>
      <xdr:col>16</xdr:col>
      <xdr:colOff>3463</xdr:colOff>
      <xdr:row>63</xdr:row>
      <xdr:rowOff>18184</xdr:rowOff>
    </xdr:to>
    <xdr:sp macro="" textlink="">
      <xdr:nvSpPr>
        <xdr:cNvPr id="224" name="AutoShape 109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rrowheads="1"/>
        </xdr:cNvSpPr>
      </xdr:nvSpPr>
      <xdr:spPr bwMode="auto">
        <a:xfrm>
          <a:off x="5482070" y="33234457"/>
          <a:ext cx="790575" cy="164522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60</xdr:row>
      <xdr:rowOff>15876</xdr:rowOff>
    </xdr:from>
    <xdr:to>
      <xdr:col>16</xdr:col>
      <xdr:colOff>3463</xdr:colOff>
      <xdr:row>61</xdr:row>
      <xdr:rowOff>5051</xdr:rowOff>
    </xdr:to>
    <xdr:sp macro="" textlink="">
      <xdr:nvSpPr>
        <xdr:cNvPr id="226" name="AutoShape 108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Arrowheads="1"/>
        </xdr:cNvSpPr>
      </xdr:nvSpPr>
      <xdr:spPr bwMode="auto">
        <a:xfrm>
          <a:off x="6248400" y="9683751"/>
          <a:ext cx="795626" cy="147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77" name="Text Box 7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5272520" y="369500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78" name="Text Box 7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5272520" y="369500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15</xdr:row>
      <xdr:rowOff>19050</xdr:rowOff>
    </xdr:from>
    <xdr:to>
      <xdr:col>13</xdr:col>
      <xdr:colOff>665162</xdr:colOff>
      <xdr:row>15</xdr:row>
      <xdr:rowOff>187325</xdr:rowOff>
    </xdr:to>
    <xdr:sp macro="" textlink="">
      <xdr:nvSpPr>
        <xdr:cNvPr id="279" name="Text Box 7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5641975" y="2400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12</xdr:row>
      <xdr:rowOff>85385</xdr:rowOff>
    </xdr:from>
    <xdr:to>
      <xdr:col>15</xdr:col>
      <xdr:colOff>783016</xdr:colOff>
      <xdr:row>16</xdr:row>
      <xdr:rowOff>19401</xdr:rowOff>
    </xdr:to>
    <xdr:grpSp>
      <xdr:nvGrpSpPr>
        <xdr:cNvPr id="280" name="Group 75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GrpSpPr>
          <a:grpSpLocks/>
        </xdr:cNvGrpSpPr>
      </xdr:nvGrpSpPr>
      <xdr:grpSpPr bwMode="auto">
        <a:xfrm>
          <a:off x="5932442" y="1990385"/>
          <a:ext cx="1129137" cy="600766"/>
          <a:chOff x="750" y="350"/>
          <a:chExt cx="200" cy="64"/>
        </a:xfrm>
      </xdr:grpSpPr>
      <xdr:sp macro="" textlink="" fLocksText="0">
        <xdr:nvSpPr>
          <xdr:cNvPr id="281" name="Text Box 76">
            <a:extLst>
              <a:ext uri="{FF2B5EF4-FFF2-40B4-BE49-F238E27FC236}">
                <a16:creationId xmlns:a16="http://schemas.microsoft.com/office/drawing/2014/main" id="{00000000-0008-0000-0000-00001901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282" name="AutoShape 77">
            <a:extLst>
              <a:ext uri="{FF2B5EF4-FFF2-40B4-BE49-F238E27FC236}">
                <a16:creationId xmlns:a16="http://schemas.microsoft.com/office/drawing/2014/main" id="{00000000-0008-0000-0000-00001A01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293688</xdr:colOff>
      <xdr:row>16</xdr:row>
      <xdr:rowOff>150813</xdr:rowOff>
    </xdr:from>
    <xdr:to>
      <xdr:col>10</xdr:col>
      <xdr:colOff>211143</xdr:colOff>
      <xdr:row>18</xdr:row>
      <xdr:rowOff>17463</xdr:rowOff>
    </xdr:to>
    <xdr:sp macro="" textlink="">
      <xdr:nvSpPr>
        <xdr:cNvPr id="486" name="AutoShape 83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>
          <a:spLocks noChangeArrowheads="1"/>
        </xdr:cNvSpPr>
      </xdr:nvSpPr>
      <xdr:spPr bwMode="auto">
        <a:xfrm>
          <a:off x="4024313" y="2690813"/>
          <a:ext cx="592143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346</xdr:row>
      <xdr:rowOff>152400</xdr:rowOff>
    </xdr:from>
    <xdr:to>
      <xdr:col>16</xdr:col>
      <xdr:colOff>209550</xdr:colOff>
      <xdr:row>346</xdr:row>
      <xdr:rowOff>152400</xdr:rowOff>
    </xdr:to>
    <xdr:sp macro="" textlink="">
      <xdr:nvSpPr>
        <xdr:cNvPr id="35" name="Line 6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0" y="57007125"/>
          <a:ext cx="73437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339</xdr:row>
      <xdr:rowOff>9525</xdr:rowOff>
    </xdr:from>
    <xdr:to>
      <xdr:col>16</xdr:col>
      <xdr:colOff>219075</xdr:colOff>
      <xdr:row>339</xdr:row>
      <xdr:rowOff>9525</xdr:rowOff>
    </xdr:to>
    <xdr:sp macro="" textlink="">
      <xdr:nvSpPr>
        <xdr:cNvPr id="36" name="Line 6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0" y="55730775"/>
          <a:ext cx="7353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354</xdr:row>
      <xdr:rowOff>114300</xdr:rowOff>
    </xdr:from>
    <xdr:to>
      <xdr:col>13</xdr:col>
      <xdr:colOff>704850</xdr:colOff>
      <xdr:row>355</xdr:row>
      <xdr:rowOff>123825</xdr:rowOff>
    </xdr:to>
    <xdr:sp macro="" textlink="">
      <xdr:nvSpPr>
        <xdr:cNvPr id="37" name="Text Box 7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23813</xdr:colOff>
      <xdr:row>354</xdr:row>
      <xdr:rowOff>157163</xdr:rowOff>
    </xdr:from>
    <xdr:to>
      <xdr:col>13</xdr:col>
      <xdr:colOff>7938</xdr:colOff>
      <xdr:row>356</xdr:row>
      <xdr:rowOff>23813</xdr:rowOff>
    </xdr:to>
    <xdr:grpSp>
      <xdr:nvGrpSpPr>
        <xdr:cNvPr id="38" name="Group 7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GrpSpPr>
          <a:grpSpLocks/>
        </xdr:cNvGrpSpPr>
      </xdr:nvGrpSpPr>
      <xdr:grpSpPr bwMode="auto">
        <a:xfrm>
          <a:off x="23813" y="57069038"/>
          <a:ext cx="5516563" cy="215900"/>
          <a:chOff x="502" y="405"/>
          <a:chExt cx="142" cy="23"/>
        </a:xfrm>
      </xdr:grpSpPr>
      <xdr:sp macro="" textlink="" fLocksText="0">
        <xdr:nvSpPr>
          <xdr:cNvPr id="39" name="Text Box 79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660033"/>
                </a:solidFill>
                <a:latin typeface="Tahoma"/>
                <a:cs typeface="Tahoma"/>
              </a:rPr>
              <a:t>ΣΥΝΟΛΙΚΗ</a:t>
            </a:r>
            <a:r>
              <a:rPr lang="el-GR" sz="900" b="1" i="0" strike="noStrike" baseline="0">
                <a:solidFill>
                  <a:srgbClr val="660033"/>
                </a:solidFill>
                <a:latin typeface="Tahoma"/>
                <a:cs typeface="Tahoma"/>
              </a:rPr>
              <a:t> </a:t>
            </a:r>
            <a:r>
              <a:rPr lang="el-GR" sz="900" b="1" i="0" strike="noStrike">
                <a:solidFill>
                  <a:srgbClr val="660033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40" name="AutoShape 80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356</xdr:row>
      <xdr:rowOff>152400</xdr:rowOff>
    </xdr:from>
    <xdr:to>
      <xdr:col>10</xdr:col>
      <xdr:colOff>216476</xdr:colOff>
      <xdr:row>358</xdr:row>
      <xdr:rowOff>19050</xdr:rowOff>
    </xdr:to>
    <xdr:sp macro="" textlink="">
      <xdr:nvSpPr>
        <xdr:cNvPr id="41" name="AutoShape 8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58654950"/>
          <a:ext cx="4798001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356</xdr:row>
      <xdr:rowOff>152400</xdr:rowOff>
    </xdr:from>
    <xdr:to>
      <xdr:col>12</xdr:col>
      <xdr:colOff>0</xdr:colOff>
      <xdr:row>358</xdr:row>
      <xdr:rowOff>19050</xdr:rowOff>
    </xdr:to>
    <xdr:sp macro="" textlink="">
      <xdr:nvSpPr>
        <xdr:cNvPr id="42" name="AutoShape 8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4819650" y="58654950"/>
          <a:ext cx="7429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356</xdr:row>
      <xdr:rowOff>152400</xdr:rowOff>
    </xdr:from>
    <xdr:to>
      <xdr:col>13</xdr:col>
      <xdr:colOff>876300</xdr:colOff>
      <xdr:row>358</xdr:row>
      <xdr:rowOff>19050</xdr:rowOff>
    </xdr:to>
    <xdr:sp macro="" textlink="">
      <xdr:nvSpPr>
        <xdr:cNvPr id="43" name="AutoShape 8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5591175" y="58654950"/>
          <a:ext cx="72390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</xdr:colOff>
      <xdr:row>359</xdr:row>
      <xdr:rowOff>0</xdr:rowOff>
    </xdr:from>
    <xdr:to>
      <xdr:col>0</xdr:col>
      <xdr:colOff>190500</xdr:colOff>
      <xdr:row>398</xdr:row>
      <xdr:rowOff>0</xdr:rowOff>
    </xdr:to>
    <xdr:sp macro="" textlink="">
      <xdr:nvSpPr>
        <xdr:cNvPr id="44" name="Rectangle 8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9525" y="59093100"/>
          <a:ext cx="180975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19050</xdr:colOff>
      <xdr:row>359</xdr:row>
      <xdr:rowOff>0</xdr:rowOff>
    </xdr:from>
    <xdr:to>
      <xdr:col>11</xdr:col>
      <xdr:colOff>8659</xdr:colOff>
      <xdr:row>398</xdr:row>
      <xdr:rowOff>0</xdr:rowOff>
    </xdr:to>
    <xdr:sp macro="" textlink="">
      <xdr:nvSpPr>
        <xdr:cNvPr id="45" name="Rectangle 88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219075" y="59093100"/>
          <a:ext cx="4590184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359</xdr:row>
      <xdr:rowOff>0</xdr:rowOff>
    </xdr:from>
    <xdr:to>
      <xdr:col>12</xdr:col>
      <xdr:colOff>0</xdr:colOff>
      <xdr:row>398</xdr:row>
      <xdr:rowOff>0</xdr:rowOff>
    </xdr:to>
    <xdr:sp macro="" textlink="">
      <xdr:nvSpPr>
        <xdr:cNvPr id="46" name="Rectangle 8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4829175" y="59093100"/>
          <a:ext cx="733425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359</xdr:row>
      <xdr:rowOff>0</xdr:rowOff>
    </xdr:from>
    <xdr:to>
      <xdr:col>14</xdr:col>
      <xdr:colOff>0</xdr:colOff>
      <xdr:row>398</xdr:row>
      <xdr:rowOff>0</xdr:rowOff>
    </xdr:to>
    <xdr:sp macro="" textlink="">
      <xdr:nvSpPr>
        <xdr:cNvPr id="47" name="Rectangle 9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5581650" y="59093100"/>
          <a:ext cx="733425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359</xdr:row>
      <xdr:rowOff>0</xdr:rowOff>
    </xdr:from>
    <xdr:to>
      <xdr:col>16</xdr:col>
      <xdr:colOff>0</xdr:colOff>
      <xdr:row>398</xdr:row>
      <xdr:rowOff>0</xdr:rowOff>
    </xdr:to>
    <xdr:sp macro="" textlink="">
      <xdr:nvSpPr>
        <xdr:cNvPr id="48" name="Rectangle 92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6334125" y="59093100"/>
          <a:ext cx="800100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398</xdr:row>
      <xdr:rowOff>9525</xdr:rowOff>
    </xdr:from>
    <xdr:to>
      <xdr:col>11</xdr:col>
      <xdr:colOff>742950</xdr:colOff>
      <xdr:row>399</xdr:row>
      <xdr:rowOff>0</xdr:rowOff>
    </xdr:to>
    <xdr:sp macro="" textlink="">
      <xdr:nvSpPr>
        <xdr:cNvPr id="49" name="AutoShape 9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4829175" y="65255775"/>
          <a:ext cx="714375" cy="15240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398</xdr:row>
      <xdr:rowOff>9525</xdr:rowOff>
    </xdr:from>
    <xdr:to>
      <xdr:col>15</xdr:col>
      <xdr:colOff>904875</xdr:colOff>
      <xdr:row>399</xdr:row>
      <xdr:rowOff>0</xdr:rowOff>
    </xdr:to>
    <xdr:sp macro="" textlink="">
      <xdr:nvSpPr>
        <xdr:cNvPr id="50" name="AutoShape 9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6343650" y="65255775"/>
          <a:ext cx="790575" cy="15240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356</xdr:row>
      <xdr:rowOff>152400</xdr:rowOff>
    </xdr:from>
    <xdr:to>
      <xdr:col>15</xdr:col>
      <xdr:colOff>904875</xdr:colOff>
      <xdr:row>358</xdr:row>
      <xdr:rowOff>19050</xdr:rowOff>
    </xdr:to>
    <xdr:sp macro="" textlink="">
      <xdr:nvSpPr>
        <xdr:cNvPr id="51" name="AutoShape 85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6353175" y="5865495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339</xdr:row>
      <xdr:rowOff>9525</xdr:rowOff>
    </xdr:from>
    <xdr:to>
      <xdr:col>16</xdr:col>
      <xdr:colOff>219075</xdr:colOff>
      <xdr:row>339</xdr:row>
      <xdr:rowOff>9525</xdr:rowOff>
    </xdr:to>
    <xdr:sp macro="" textlink="">
      <xdr:nvSpPr>
        <xdr:cNvPr id="52" name="Line 6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0" y="55730775"/>
          <a:ext cx="7353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401</xdr:row>
      <xdr:rowOff>18184</xdr:rowOff>
    </xdr:from>
    <xdr:to>
      <xdr:col>16</xdr:col>
      <xdr:colOff>3463</xdr:colOff>
      <xdr:row>402</xdr:row>
      <xdr:rowOff>18184</xdr:rowOff>
    </xdr:to>
    <xdr:sp macro="" textlink="">
      <xdr:nvSpPr>
        <xdr:cNvPr id="53" name="AutoShape 109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6343650" y="65912134"/>
          <a:ext cx="794038" cy="161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399</xdr:row>
      <xdr:rowOff>12473</xdr:rowOff>
    </xdr:from>
    <xdr:to>
      <xdr:col>16</xdr:col>
      <xdr:colOff>3463</xdr:colOff>
      <xdr:row>400</xdr:row>
      <xdr:rowOff>7937</xdr:rowOff>
    </xdr:to>
    <xdr:sp macro="" textlink="">
      <xdr:nvSpPr>
        <xdr:cNvPr id="55" name="AutoShape 10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6248400" y="63417223"/>
          <a:ext cx="795626" cy="154214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354</xdr:row>
      <xdr:rowOff>114300</xdr:rowOff>
    </xdr:from>
    <xdr:to>
      <xdr:col>13</xdr:col>
      <xdr:colOff>704850</xdr:colOff>
      <xdr:row>355</xdr:row>
      <xdr:rowOff>123825</xdr:rowOff>
    </xdr:to>
    <xdr:sp macro="" textlink="">
      <xdr:nvSpPr>
        <xdr:cNvPr id="56" name="Text Box 7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354</xdr:row>
      <xdr:rowOff>114300</xdr:rowOff>
    </xdr:from>
    <xdr:to>
      <xdr:col>13</xdr:col>
      <xdr:colOff>704850</xdr:colOff>
      <xdr:row>355</xdr:row>
      <xdr:rowOff>123825</xdr:rowOff>
    </xdr:to>
    <xdr:sp macro="" textlink="">
      <xdr:nvSpPr>
        <xdr:cNvPr id="57" name="Text Box 7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354</xdr:row>
      <xdr:rowOff>114300</xdr:rowOff>
    </xdr:from>
    <xdr:to>
      <xdr:col>13</xdr:col>
      <xdr:colOff>704850</xdr:colOff>
      <xdr:row>355</xdr:row>
      <xdr:rowOff>123825</xdr:rowOff>
    </xdr:to>
    <xdr:sp macro="" textlink="">
      <xdr:nvSpPr>
        <xdr:cNvPr id="58" name="Text Box 7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354</xdr:row>
      <xdr:rowOff>114300</xdr:rowOff>
    </xdr:from>
    <xdr:to>
      <xdr:col>13</xdr:col>
      <xdr:colOff>704850</xdr:colOff>
      <xdr:row>355</xdr:row>
      <xdr:rowOff>123825</xdr:rowOff>
    </xdr:to>
    <xdr:sp macro="" textlink="">
      <xdr:nvSpPr>
        <xdr:cNvPr id="59" name="Text Box 7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354</xdr:row>
      <xdr:rowOff>114300</xdr:rowOff>
    </xdr:from>
    <xdr:to>
      <xdr:col>13</xdr:col>
      <xdr:colOff>704850</xdr:colOff>
      <xdr:row>355</xdr:row>
      <xdr:rowOff>123825</xdr:rowOff>
    </xdr:to>
    <xdr:sp macro="" textlink="">
      <xdr:nvSpPr>
        <xdr:cNvPr id="60" name="Text Box 7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354</xdr:row>
      <xdr:rowOff>114300</xdr:rowOff>
    </xdr:from>
    <xdr:to>
      <xdr:col>13</xdr:col>
      <xdr:colOff>704850</xdr:colOff>
      <xdr:row>355</xdr:row>
      <xdr:rowOff>123825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355</xdr:row>
      <xdr:rowOff>19050</xdr:rowOff>
    </xdr:from>
    <xdr:to>
      <xdr:col>13</xdr:col>
      <xdr:colOff>665162</xdr:colOff>
      <xdr:row>355</xdr:row>
      <xdr:rowOff>187325</xdr:rowOff>
    </xdr:to>
    <xdr:sp macro="" textlink="">
      <xdr:nvSpPr>
        <xdr:cNvPr id="62" name="Text Box 7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5818187" y="583311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412750</xdr:colOff>
      <xdr:row>352</xdr:row>
      <xdr:rowOff>79375</xdr:rowOff>
    </xdr:from>
    <xdr:to>
      <xdr:col>15</xdr:col>
      <xdr:colOff>795762</xdr:colOff>
      <xdr:row>356</xdr:row>
      <xdr:rowOff>13391</xdr:rowOff>
    </xdr:to>
    <xdr:grpSp>
      <xdr:nvGrpSpPr>
        <xdr:cNvPr id="63" name="Group 75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GrpSpPr>
          <a:grpSpLocks/>
        </xdr:cNvGrpSpPr>
      </xdr:nvGrpSpPr>
      <xdr:grpSpPr bwMode="auto">
        <a:xfrm>
          <a:off x="5945188" y="56673750"/>
          <a:ext cx="1129137" cy="600766"/>
          <a:chOff x="750" y="350"/>
          <a:chExt cx="200" cy="64"/>
        </a:xfrm>
      </xdr:grpSpPr>
      <xdr:sp macro="" textlink="" fLocksText="0">
        <xdr:nvSpPr>
          <xdr:cNvPr id="64" name="Text Box 76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65" name="AutoShape 77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276225</xdr:colOff>
      <xdr:row>353</xdr:row>
      <xdr:rowOff>114300</xdr:rowOff>
    </xdr:from>
    <xdr:to>
      <xdr:col>13</xdr:col>
      <xdr:colOff>704850</xdr:colOff>
      <xdr:row>354</xdr:row>
      <xdr:rowOff>123825</xdr:rowOff>
    </xdr:to>
    <xdr:sp macro="" textlink="">
      <xdr:nvSpPr>
        <xdr:cNvPr id="66" name="Text Box 7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5857875" y="5810250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353</xdr:row>
      <xdr:rowOff>114300</xdr:rowOff>
    </xdr:from>
    <xdr:to>
      <xdr:col>13</xdr:col>
      <xdr:colOff>704850</xdr:colOff>
      <xdr:row>354</xdr:row>
      <xdr:rowOff>123825</xdr:rowOff>
    </xdr:to>
    <xdr:sp macro="" textlink="">
      <xdr:nvSpPr>
        <xdr:cNvPr id="67" name="Text Box 7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5857875" y="5810250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353</xdr:row>
      <xdr:rowOff>114300</xdr:rowOff>
    </xdr:from>
    <xdr:to>
      <xdr:col>13</xdr:col>
      <xdr:colOff>704850</xdr:colOff>
      <xdr:row>354</xdr:row>
      <xdr:rowOff>123825</xdr:rowOff>
    </xdr:to>
    <xdr:sp macro="" textlink="">
      <xdr:nvSpPr>
        <xdr:cNvPr id="68" name="Text Box 7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5857875" y="5810250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8</xdr:col>
      <xdr:colOff>1113034</xdr:colOff>
      <xdr:row>347</xdr:row>
      <xdr:rowOff>64214</xdr:rowOff>
    </xdr:from>
    <xdr:to>
      <xdr:col>15</xdr:col>
      <xdr:colOff>778480</xdr:colOff>
      <xdr:row>350</xdr:row>
      <xdr:rowOff>0</xdr:rowOff>
    </xdr:to>
    <xdr:sp macro="" textlink="">
      <xdr:nvSpPr>
        <xdr:cNvPr id="72" name="Διάγραμμα ροής: Εναλλακτική διεργασία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4208659" y="57080864"/>
          <a:ext cx="2903946" cy="421561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13</xdr:col>
      <xdr:colOff>276225</xdr:colOff>
      <xdr:row>354</xdr:row>
      <xdr:rowOff>114300</xdr:rowOff>
    </xdr:from>
    <xdr:to>
      <xdr:col>13</xdr:col>
      <xdr:colOff>704850</xdr:colOff>
      <xdr:row>355</xdr:row>
      <xdr:rowOff>123825</xdr:rowOff>
    </xdr:to>
    <xdr:sp macro="" textlink="">
      <xdr:nvSpPr>
        <xdr:cNvPr id="74" name="Text Box 7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354</xdr:row>
      <xdr:rowOff>114300</xdr:rowOff>
    </xdr:from>
    <xdr:to>
      <xdr:col>13</xdr:col>
      <xdr:colOff>704850</xdr:colOff>
      <xdr:row>355</xdr:row>
      <xdr:rowOff>123825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354</xdr:row>
      <xdr:rowOff>114300</xdr:rowOff>
    </xdr:from>
    <xdr:to>
      <xdr:col>13</xdr:col>
      <xdr:colOff>704850</xdr:colOff>
      <xdr:row>355</xdr:row>
      <xdr:rowOff>123825</xdr:rowOff>
    </xdr:to>
    <xdr:sp macro="" textlink="">
      <xdr:nvSpPr>
        <xdr:cNvPr id="76" name="Text Box 7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355</xdr:row>
      <xdr:rowOff>19050</xdr:rowOff>
    </xdr:from>
    <xdr:to>
      <xdr:col>13</xdr:col>
      <xdr:colOff>665162</xdr:colOff>
      <xdr:row>355</xdr:row>
      <xdr:rowOff>187325</xdr:rowOff>
    </xdr:to>
    <xdr:sp macro="" textlink="">
      <xdr:nvSpPr>
        <xdr:cNvPr id="77" name="Text Box 7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729287" y="2400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0</xdr:col>
      <xdr:colOff>0</xdr:colOff>
      <xdr:row>75</xdr:row>
      <xdr:rowOff>152400</xdr:rowOff>
    </xdr:from>
    <xdr:to>
      <xdr:col>16</xdr:col>
      <xdr:colOff>209550</xdr:colOff>
      <xdr:row>75</xdr:row>
      <xdr:rowOff>152400</xdr:rowOff>
    </xdr:to>
    <xdr:sp macro="" textlink="">
      <xdr:nvSpPr>
        <xdr:cNvPr id="78" name="Line 6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0" y="1263650"/>
          <a:ext cx="7250113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68</xdr:row>
      <xdr:rowOff>9525</xdr:rowOff>
    </xdr:from>
    <xdr:to>
      <xdr:col>16</xdr:col>
      <xdr:colOff>219075</xdr:colOff>
      <xdr:row>68</xdr:row>
      <xdr:rowOff>9525</xdr:rowOff>
    </xdr:to>
    <xdr:sp macro="" textlink="">
      <xdr:nvSpPr>
        <xdr:cNvPr id="79" name="Line 6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0" y="9525"/>
          <a:ext cx="72596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80" name="Text Box 7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82</xdr:row>
      <xdr:rowOff>157163</xdr:rowOff>
    </xdr:from>
    <xdr:to>
      <xdr:col>12</xdr:col>
      <xdr:colOff>0</xdr:colOff>
      <xdr:row>84</xdr:row>
      <xdr:rowOff>23813</xdr:rowOff>
    </xdr:to>
    <xdr:grpSp>
      <xdr:nvGrpSpPr>
        <xdr:cNvPr id="81" name="Group 78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GrpSpPr>
          <a:grpSpLocks/>
        </xdr:cNvGrpSpPr>
      </xdr:nvGrpSpPr>
      <xdr:grpSpPr bwMode="auto">
        <a:xfrm>
          <a:off x="0" y="13317538"/>
          <a:ext cx="5516563" cy="215900"/>
          <a:chOff x="502" y="405"/>
          <a:chExt cx="142" cy="23"/>
        </a:xfrm>
      </xdr:grpSpPr>
      <xdr:sp macro="" textlink="" fLocksText="0">
        <xdr:nvSpPr>
          <xdr:cNvPr id="82" name="Text Box 79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000000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83" name="AutoShape 80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84</xdr:row>
      <xdr:rowOff>152400</xdr:rowOff>
    </xdr:from>
    <xdr:to>
      <xdr:col>8</xdr:col>
      <xdr:colOff>269875</xdr:colOff>
      <xdr:row>86</xdr:row>
      <xdr:rowOff>15874</xdr:rowOff>
    </xdr:to>
    <xdr:sp macro="" textlink="">
      <xdr:nvSpPr>
        <xdr:cNvPr id="84" name="AutoShape 8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Arrowheads="1"/>
        </xdr:cNvSpPr>
      </xdr:nvSpPr>
      <xdr:spPr bwMode="auto">
        <a:xfrm>
          <a:off x="1" y="2724150"/>
          <a:ext cx="4087812" cy="2920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84</xdr:row>
      <xdr:rowOff>152400</xdr:rowOff>
    </xdr:from>
    <xdr:to>
      <xdr:col>12</xdr:col>
      <xdr:colOff>0</xdr:colOff>
      <xdr:row>86</xdr:row>
      <xdr:rowOff>19050</xdr:rowOff>
    </xdr:to>
    <xdr:sp macro="" textlink="">
      <xdr:nvSpPr>
        <xdr:cNvPr id="85" name="AutoShape 8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Arrowheads="1"/>
        </xdr:cNvSpPr>
      </xdr:nvSpPr>
      <xdr:spPr bwMode="auto">
        <a:xfrm>
          <a:off x="4733925" y="2724150"/>
          <a:ext cx="7429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84</xdr:row>
      <xdr:rowOff>152400</xdr:rowOff>
    </xdr:from>
    <xdr:to>
      <xdr:col>13</xdr:col>
      <xdr:colOff>876300</xdr:colOff>
      <xdr:row>86</xdr:row>
      <xdr:rowOff>19050</xdr:rowOff>
    </xdr:to>
    <xdr:sp macro="" textlink="">
      <xdr:nvSpPr>
        <xdr:cNvPr id="86" name="AutoShape 84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Arrowheads="1"/>
        </xdr:cNvSpPr>
      </xdr:nvSpPr>
      <xdr:spPr bwMode="auto">
        <a:xfrm>
          <a:off x="5502275" y="2724150"/>
          <a:ext cx="72390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1113034</xdr:colOff>
      <xdr:row>76</xdr:row>
      <xdr:rowOff>64214</xdr:rowOff>
    </xdr:from>
    <xdr:to>
      <xdr:col>15</xdr:col>
      <xdr:colOff>778480</xdr:colOff>
      <xdr:row>79</xdr:row>
      <xdr:rowOff>0</xdr:rowOff>
    </xdr:to>
    <xdr:sp macro="" textlink="">
      <xdr:nvSpPr>
        <xdr:cNvPr id="87" name="Διάγραμμα ροής: Εναλλακτική διεργασία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4121347" y="1334214"/>
          <a:ext cx="2896008" cy="412036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87</xdr:row>
      <xdr:rowOff>0</xdr:rowOff>
    </xdr:from>
    <xdr:to>
      <xdr:col>0</xdr:col>
      <xdr:colOff>190500</xdr:colOff>
      <xdr:row>127</xdr:row>
      <xdr:rowOff>0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Arrowheads="1"/>
        </xdr:cNvSpPr>
      </xdr:nvSpPr>
      <xdr:spPr bwMode="auto">
        <a:xfrm>
          <a:off x="9525" y="3159125"/>
          <a:ext cx="180975" cy="58737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87</xdr:row>
      <xdr:rowOff>0</xdr:rowOff>
    </xdr:from>
    <xdr:to>
      <xdr:col>11</xdr:col>
      <xdr:colOff>0</xdr:colOff>
      <xdr:row>127</xdr:row>
      <xdr:rowOff>0</xdr:rowOff>
    </xdr:to>
    <xdr:sp macro="" textlink="">
      <xdr:nvSpPr>
        <xdr:cNvPr id="89" name="Rectangl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Arrowheads="1"/>
        </xdr:cNvSpPr>
      </xdr:nvSpPr>
      <xdr:spPr bwMode="auto">
        <a:xfrm>
          <a:off x="217486" y="3159125"/>
          <a:ext cx="4497389" cy="58737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87</xdr:row>
      <xdr:rowOff>0</xdr:rowOff>
    </xdr:from>
    <xdr:to>
      <xdr:col>12</xdr:col>
      <xdr:colOff>0</xdr:colOff>
      <xdr:row>127</xdr:row>
      <xdr:rowOff>0</xdr:rowOff>
    </xdr:to>
    <xdr:sp macro="" textlink="">
      <xdr:nvSpPr>
        <xdr:cNvPr id="90" name="Rectangl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rrowheads="1"/>
        </xdr:cNvSpPr>
      </xdr:nvSpPr>
      <xdr:spPr bwMode="auto">
        <a:xfrm>
          <a:off x="4743450" y="3159125"/>
          <a:ext cx="733425" cy="58737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87</xdr:row>
      <xdr:rowOff>0</xdr:rowOff>
    </xdr:from>
    <xdr:to>
      <xdr:col>14</xdr:col>
      <xdr:colOff>0</xdr:colOff>
      <xdr:row>127</xdr:row>
      <xdr:rowOff>0</xdr:rowOff>
    </xdr:to>
    <xdr:sp macro="" textlink="">
      <xdr:nvSpPr>
        <xdr:cNvPr id="91" name="Rectangle 9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rrowheads="1"/>
        </xdr:cNvSpPr>
      </xdr:nvSpPr>
      <xdr:spPr bwMode="auto">
        <a:xfrm>
          <a:off x="5492750" y="3159125"/>
          <a:ext cx="730250" cy="58737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87</xdr:row>
      <xdr:rowOff>0</xdr:rowOff>
    </xdr:from>
    <xdr:to>
      <xdr:col>16</xdr:col>
      <xdr:colOff>0</xdr:colOff>
      <xdr:row>127</xdr:row>
      <xdr:rowOff>0</xdr:rowOff>
    </xdr:to>
    <xdr:sp macro="" textlink="">
      <xdr:nvSpPr>
        <xdr:cNvPr id="92" name="Rectangle 92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rrowheads="1"/>
        </xdr:cNvSpPr>
      </xdr:nvSpPr>
      <xdr:spPr bwMode="auto">
        <a:xfrm>
          <a:off x="6238875" y="3159125"/>
          <a:ext cx="801688" cy="58737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127</xdr:row>
      <xdr:rowOff>9524</xdr:rowOff>
    </xdr:from>
    <xdr:to>
      <xdr:col>11</xdr:col>
      <xdr:colOff>753341</xdr:colOff>
      <xdr:row>128</xdr:row>
      <xdr:rowOff>0</xdr:rowOff>
    </xdr:to>
    <xdr:sp macro="" textlink="">
      <xdr:nvSpPr>
        <xdr:cNvPr id="93" name="AutoShape 93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rrowheads="1"/>
        </xdr:cNvSpPr>
      </xdr:nvSpPr>
      <xdr:spPr bwMode="auto">
        <a:xfrm>
          <a:off x="4743450" y="9042399"/>
          <a:ext cx="724766" cy="149226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127</xdr:row>
      <xdr:rowOff>9525</xdr:rowOff>
    </xdr:from>
    <xdr:to>
      <xdr:col>15</xdr:col>
      <xdr:colOff>904875</xdr:colOff>
      <xdr:row>128</xdr:row>
      <xdr:rowOff>0</xdr:rowOff>
    </xdr:to>
    <xdr:sp macro="" textlink="">
      <xdr:nvSpPr>
        <xdr:cNvPr id="94" name="AutoShape 9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rrowheads="1"/>
        </xdr:cNvSpPr>
      </xdr:nvSpPr>
      <xdr:spPr bwMode="auto">
        <a:xfrm>
          <a:off x="6248400" y="9042400"/>
          <a:ext cx="790575" cy="1492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84</xdr:row>
      <xdr:rowOff>152400</xdr:rowOff>
    </xdr:from>
    <xdr:to>
      <xdr:col>15</xdr:col>
      <xdr:colOff>904875</xdr:colOff>
      <xdr:row>86</xdr:row>
      <xdr:rowOff>19050</xdr:rowOff>
    </xdr:to>
    <xdr:sp macro="" textlink="">
      <xdr:nvSpPr>
        <xdr:cNvPr id="95" name="AutoShape 85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rrowheads="1"/>
        </xdr:cNvSpPr>
      </xdr:nvSpPr>
      <xdr:spPr bwMode="auto">
        <a:xfrm>
          <a:off x="6257925" y="272415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68</xdr:row>
      <xdr:rowOff>9525</xdr:rowOff>
    </xdr:from>
    <xdr:to>
      <xdr:col>16</xdr:col>
      <xdr:colOff>219075</xdr:colOff>
      <xdr:row>68</xdr:row>
      <xdr:rowOff>9525</xdr:rowOff>
    </xdr:to>
    <xdr:sp macro="" textlink="">
      <xdr:nvSpPr>
        <xdr:cNvPr id="96" name="Line 64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 bwMode="auto">
        <a:xfrm>
          <a:off x="0" y="9525"/>
          <a:ext cx="72596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130</xdr:row>
      <xdr:rowOff>18184</xdr:rowOff>
    </xdr:from>
    <xdr:to>
      <xdr:col>16</xdr:col>
      <xdr:colOff>3463</xdr:colOff>
      <xdr:row>131</xdr:row>
      <xdr:rowOff>18184</xdr:rowOff>
    </xdr:to>
    <xdr:sp macro="" textlink="">
      <xdr:nvSpPr>
        <xdr:cNvPr id="97" name="AutoShape 109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6248400" y="9527309"/>
          <a:ext cx="795626" cy="15875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128</xdr:row>
      <xdr:rowOff>15876</xdr:rowOff>
    </xdr:from>
    <xdr:to>
      <xdr:col>16</xdr:col>
      <xdr:colOff>3463</xdr:colOff>
      <xdr:row>129</xdr:row>
      <xdr:rowOff>5051</xdr:rowOff>
    </xdr:to>
    <xdr:sp macro="" textlink="">
      <xdr:nvSpPr>
        <xdr:cNvPr id="98" name="AutoShape 108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rrowheads="1"/>
        </xdr:cNvSpPr>
      </xdr:nvSpPr>
      <xdr:spPr bwMode="auto">
        <a:xfrm>
          <a:off x="6248400" y="20621626"/>
          <a:ext cx="795626" cy="147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100" name="Text Box 7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83</xdr:row>
      <xdr:rowOff>19050</xdr:rowOff>
    </xdr:from>
    <xdr:to>
      <xdr:col>13</xdr:col>
      <xdr:colOff>665162</xdr:colOff>
      <xdr:row>83</xdr:row>
      <xdr:rowOff>187325</xdr:rowOff>
    </xdr:to>
    <xdr:sp macro="" textlink="">
      <xdr:nvSpPr>
        <xdr:cNvPr id="101" name="Text Box 7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5729287" y="2400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80</xdr:row>
      <xdr:rowOff>85385</xdr:rowOff>
    </xdr:from>
    <xdr:to>
      <xdr:col>15</xdr:col>
      <xdr:colOff>783016</xdr:colOff>
      <xdr:row>84</xdr:row>
      <xdr:rowOff>19401</xdr:rowOff>
    </xdr:to>
    <xdr:grpSp>
      <xdr:nvGrpSpPr>
        <xdr:cNvPr id="102" name="Group 7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GrpSpPr>
          <a:grpSpLocks/>
        </xdr:cNvGrpSpPr>
      </xdr:nvGrpSpPr>
      <xdr:grpSpPr bwMode="auto">
        <a:xfrm>
          <a:off x="5932442" y="12928260"/>
          <a:ext cx="1129137" cy="600766"/>
          <a:chOff x="750" y="350"/>
          <a:chExt cx="200" cy="64"/>
        </a:xfrm>
      </xdr:grpSpPr>
      <xdr:sp macro="" textlink="" fLocksText="0">
        <xdr:nvSpPr>
          <xdr:cNvPr id="103" name="Text Box 76">
            <a:extLst>
              <a:ext uri="{FF2B5EF4-FFF2-40B4-BE49-F238E27FC236}">
                <a16:creationId xmlns:a16="http://schemas.microsoft.com/office/drawing/2014/main" id="{00000000-0008-0000-0000-000067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104" name="AutoShape 77">
            <a:extLst>
              <a:ext uri="{FF2B5EF4-FFF2-40B4-BE49-F238E27FC236}">
                <a16:creationId xmlns:a16="http://schemas.microsoft.com/office/drawing/2014/main" id="{00000000-0008-0000-0000-00006800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293688</xdr:colOff>
      <xdr:row>84</xdr:row>
      <xdr:rowOff>150813</xdr:rowOff>
    </xdr:from>
    <xdr:to>
      <xdr:col>10</xdr:col>
      <xdr:colOff>211143</xdr:colOff>
      <xdr:row>86</xdr:row>
      <xdr:rowOff>17463</xdr:rowOff>
    </xdr:to>
    <xdr:sp macro="" textlink="">
      <xdr:nvSpPr>
        <xdr:cNvPr id="105" name="AutoShape 83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Arrowheads="1"/>
        </xdr:cNvSpPr>
      </xdr:nvSpPr>
      <xdr:spPr bwMode="auto">
        <a:xfrm>
          <a:off x="4111626" y="2722563"/>
          <a:ext cx="592142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143</xdr:row>
      <xdr:rowOff>152400</xdr:rowOff>
    </xdr:from>
    <xdr:to>
      <xdr:col>16</xdr:col>
      <xdr:colOff>209550</xdr:colOff>
      <xdr:row>143</xdr:row>
      <xdr:rowOff>152400</xdr:rowOff>
    </xdr:to>
    <xdr:sp macro="" textlink="">
      <xdr:nvSpPr>
        <xdr:cNvPr id="109" name="Line 63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 bwMode="auto">
        <a:xfrm>
          <a:off x="0" y="12042775"/>
          <a:ext cx="7250113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136</xdr:row>
      <xdr:rowOff>9525</xdr:rowOff>
    </xdr:from>
    <xdr:to>
      <xdr:col>16</xdr:col>
      <xdr:colOff>219075</xdr:colOff>
      <xdr:row>136</xdr:row>
      <xdr:rowOff>9525</xdr:rowOff>
    </xdr:to>
    <xdr:sp macro="" textlink="">
      <xdr:nvSpPr>
        <xdr:cNvPr id="110" name="Line 6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 bwMode="auto">
        <a:xfrm>
          <a:off x="0" y="10788650"/>
          <a:ext cx="72596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150</xdr:row>
      <xdr:rowOff>114300</xdr:rowOff>
    </xdr:from>
    <xdr:to>
      <xdr:col>13</xdr:col>
      <xdr:colOff>704850</xdr:colOff>
      <xdr:row>151</xdr:row>
      <xdr:rowOff>123825</xdr:rowOff>
    </xdr:to>
    <xdr:sp macro="" textlink="">
      <xdr:nvSpPr>
        <xdr:cNvPr id="111" name="Text Box 7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5768975" y="13115925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150</xdr:row>
      <xdr:rowOff>157163</xdr:rowOff>
    </xdr:from>
    <xdr:to>
      <xdr:col>12</xdr:col>
      <xdr:colOff>0</xdr:colOff>
      <xdr:row>152</xdr:row>
      <xdr:rowOff>23813</xdr:rowOff>
    </xdr:to>
    <xdr:grpSp>
      <xdr:nvGrpSpPr>
        <xdr:cNvPr id="112" name="Group 78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GrpSpPr>
          <a:grpSpLocks/>
        </xdr:cNvGrpSpPr>
      </xdr:nvGrpSpPr>
      <xdr:grpSpPr bwMode="auto">
        <a:xfrm>
          <a:off x="0" y="24255413"/>
          <a:ext cx="5516563" cy="215900"/>
          <a:chOff x="502" y="405"/>
          <a:chExt cx="142" cy="23"/>
        </a:xfrm>
      </xdr:grpSpPr>
      <xdr:sp macro="" textlink="" fLocksText="0">
        <xdr:nvSpPr>
          <xdr:cNvPr id="113" name="Text Box 79">
            <a:extLst>
              <a:ext uri="{FF2B5EF4-FFF2-40B4-BE49-F238E27FC236}">
                <a16:creationId xmlns:a16="http://schemas.microsoft.com/office/drawing/2014/main" id="{00000000-0008-0000-0000-000071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000000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114" name="AutoShape 80">
            <a:extLst>
              <a:ext uri="{FF2B5EF4-FFF2-40B4-BE49-F238E27FC236}">
                <a16:creationId xmlns:a16="http://schemas.microsoft.com/office/drawing/2014/main" id="{00000000-0008-0000-0000-000072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152</xdr:row>
      <xdr:rowOff>152400</xdr:rowOff>
    </xdr:from>
    <xdr:to>
      <xdr:col>8</xdr:col>
      <xdr:colOff>269875</xdr:colOff>
      <xdr:row>154</xdr:row>
      <xdr:rowOff>15874</xdr:rowOff>
    </xdr:to>
    <xdr:sp macro="" textlink="">
      <xdr:nvSpPr>
        <xdr:cNvPr id="115" name="AutoShape 8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Arrowheads="1"/>
        </xdr:cNvSpPr>
      </xdr:nvSpPr>
      <xdr:spPr bwMode="auto">
        <a:xfrm>
          <a:off x="1" y="13503275"/>
          <a:ext cx="4087812" cy="2920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152</xdr:row>
      <xdr:rowOff>152400</xdr:rowOff>
    </xdr:from>
    <xdr:to>
      <xdr:col>12</xdr:col>
      <xdr:colOff>0</xdr:colOff>
      <xdr:row>154</xdr:row>
      <xdr:rowOff>19050</xdr:rowOff>
    </xdr:to>
    <xdr:sp macro="" textlink="">
      <xdr:nvSpPr>
        <xdr:cNvPr id="116" name="AutoShape 83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Arrowheads="1"/>
        </xdr:cNvSpPr>
      </xdr:nvSpPr>
      <xdr:spPr bwMode="auto">
        <a:xfrm>
          <a:off x="4733925" y="13503275"/>
          <a:ext cx="7429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152</xdr:row>
      <xdr:rowOff>152400</xdr:rowOff>
    </xdr:from>
    <xdr:to>
      <xdr:col>13</xdr:col>
      <xdr:colOff>876300</xdr:colOff>
      <xdr:row>154</xdr:row>
      <xdr:rowOff>19050</xdr:rowOff>
    </xdr:to>
    <xdr:sp macro="" textlink="">
      <xdr:nvSpPr>
        <xdr:cNvPr id="117" name="AutoShape 84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Arrowheads="1"/>
        </xdr:cNvSpPr>
      </xdr:nvSpPr>
      <xdr:spPr bwMode="auto">
        <a:xfrm>
          <a:off x="5502275" y="13503275"/>
          <a:ext cx="72390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1113034</xdr:colOff>
      <xdr:row>144</xdr:row>
      <xdr:rowOff>64214</xdr:rowOff>
    </xdr:from>
    <xdr:to>
      <xdr:col>15</xdr:col>
      <xdr:colOff>778480</xdr:colOff>
      <xdr:row>147</xdr:row>
      <xdr:rowOff>0</xdr:rowOff>
    </xdr:to>
    <xdr:sp macro="" textlink="">
      <xdr:nvSpPr>
        <xdr:cNvPr id="118" name="Διάγραμμα ροής: Εναλλακτική διεργασία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4121347" y="12113339"/>
          <a:ext cx="2896008" cy="412036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155</xdr:row>
      <xdr:rowOff>0</xdr:rowOff>
    </xdr:from>
    <xdr:to>
      <xdr:col>0</xdr:col>
      <xdr:colOff>190500</xdr:colOff>
      <xdr:row>195</xdr:row>
      <xdr:rowOff>0</xdr:rowOff>
    </xdr:to>
    <xdr:sp macro="" textlink="">
      <xdr:nvSpPr>
        <xdr:cNvPr id="119" name="Rectangle 87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Arrowheads="1"/>
        </xdr:cNvSpPr>
      </xdr:nvSpPr>
      <xdr:spPr bwMode="auto">
        <a:xfrm>
          <a:off x="9525" y="13938250"/>
          <a:ext cx="180975" cy="61912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155</xdr:row>
      <xdr:rowOff>0</xdr:rowOff>
    </xdr:from>
    <xdr:to>
      <xdr:col>11</xdr:col>
      <xdr:colOff>0</xdr:colOff>
      <xdr:row>195</xdr:row>
      <xdr:rowOff>0</xdr:rowOff>
    </xdr:to>
    <xdr:sp macro="" textlink="">
      <xdr:nvSpPr>
        <xdr:cNvPr id="120" name="Rectangle 88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Arrowheads="1"/>
        </xdr:cNvSpPr>
      </xdr:nvSpPr>
      <xdr:spPr bwMode="auto">
        <a:xfrm>
          <a:off x="217486" y="13938250"/>
          <a:ext cx="4497389" cy="61912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155</xdr:row>
      <xdr:rowOff>0</xdr:rowOff>
    </xdr:from>
    <xdr:to>
      <xdr:col>12</xdr:col>
      <xdr:colOff>0</xdr:colOff>
      <xdr:row>195</xdr:row>
      <xdr:rowOff>0</xdr:rowOff>
    </xdr:to>
    <xdr:sp macro="" textlink="">
      <xdr:nvSpPr>
        <xdr:cNvPr id="121" name="Rectangle 89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Arrowheads="1"/>
        </xdr:cNvSpPr>
      </xdr:nvSpPr>
      <xdr:spPr bwMode="auto">
        <a:xfrm>
          <a:off x="4743450" y="13938250"/>
          <a:ext cx="733425" cy="61912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155</xdr:row>
      <xdr:rowOff>0</xdr:rowOff>
    </xdr:from>
    <xdr:to>
      <xdr:col>14</xdr:col>
      <xdr:colOff>0</xdr:colOff>
      <xdr:row>195</xdr:row>
      <xdr:rowOff>0</xdr:rowOff>
    </xdr:to>
    <xdr:sp macro="" textlink="">
      <xdr:nvSpPr>
        <xdr:cNvPr id="122" name="Rectangle 9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Arrowheads="1"/>
        </xdr:cNvSpPr>
      </xdr:nvSpPr>
      <xdr:spPr bwMode="auto">
        <a:xfrm>
          <a:off x="5492750" y="13938250"/>
          <a:ext cx="730250" cy="61912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155</xdr:row>
      <xdr:rowOff>0</xdr:rowOff>
    </xdr:from>
    <xdr:to>
      <xdr:col>16</xdr:col>
      <xdr:colOff>0</xdr:colOff>
      <xdr:row>195</xdr:row>
      <xdr:rowOff>0</xdr:rowOff>
    </xdr:to>
    <xdr:sp macro="" textlink="">
      <xdr:nvSpPr>
        <xdr:cNvPr id="123" name="Rectangle 9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Arrowheads="1"/>
        </xdr:cNvSpPr>
      </xdr:nvSpPr>
      <xdr:spPr bwMode="auto">
        <a:xfrm>
          <a:off x="6238875" y="13938250"/>
          <a:ext cx="801688" cy="61912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195</xdr:row>
      <xdr:rowOff>9524</xdr:rowOff>
    </xdr:from>
    <xdr:to>
      <xdr:col>11</xdr:col>
      <xdr:colOff>753341</xdr:colOff>
      <xdr:row>196</xdr:row>
      <xdr:rowOff>0</xdr:rowOff>
    </xdr:to>
    <xdr:sp macro="" textlink="">
      <xdr:nvSpPr>
        <xdr:cNvPr id="124" name="AutoShape 9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Arrowheads="1"/>
        </xdr:cNvSpPr>
      </xdr:nvSpPr>
      <xdr:spPr bwMode="auto">
        <a:xfrm>
          <a:off x="4743450" y="20139024"/>
          <a:ext cx="724766" cy="149226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195</xdr:row>
      <xdr:rowOff>9525</xdr:rowOff>
    </xdr:from>
    <xdr:to>
      <xdr:col>15</xdr:col>
      <xdr:colOff>904875</xdr:colOff>
      <xdr:row>196</xdr:row>
      <xdr:rowOff>0</xdr:rowOff>
    </xdr:to>
    <xdr:sp macro="" textlink="">
      <xdr:nvSpPr>
        <xdr:cNvPr id="125" name="AutoShape 9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Arrowheads="1"/>
        </xdr:cNvSpPr>
      </xdr:nvSpPr>
      <xdr:spPr bwMode="auto">
        <a:xfrm>
          <a:off x="6248400" y="20139025"/>
          <a:ext cx="790575" cy="1492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152</xdr:row>
      <xdr:rowOff>152400</xdr:rowOff>
    </xdr:from>
    <xdr:to>
      <xdr:col>15</xdr:col>
      <xdr:colOff>904875</xdr:colOff>
      <xdr:row>154</xdr:row>
      <xdr:rowOff>19050</xdr:rowOff>
    </xdr:to>
    <xdr:sp macro="" textlink="">
      <xdr:nvSpPr>
        <xdr:cNvPr id="126" name="AutoShape 8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>
          <a:spLocks noChangeArrowheads="1"/>
        </xdr:cNvSpPr>
      </xdr:nvSpPr>
      <xdr:spPr bwMode="auto">
        <a:xfrm>
          <a:off x="6257925" y="13503275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136</xdr:row>
      <xdr:rowOff>9525</xdr:rowOff>
    </xdr:from>
    <xdr:to>
      <xdr:col>16</xdr:col>
      <xdr:colOff>219075</xdr:colOff>
      <xdr:row>136</xdr:row>
      <xdr:rowOff>9525</xdr:rowOff>
    </xdr:to>
    <xdr:sp macro="" textlink="">
      <xdr:nvSpPr>
        <xdr:cNvPr id="127" name="Line 6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>
          <a:spLocks noChangeShapeType="1"/>
        </xdr:cNvSpPr>
      </xdr:nvSpPr>
      <xdr:spPr bwMode="auto">
        <a:xfrm>
          <a:off x="0" y="10788650"/>
          <a:ext cx="72596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198</xdr:row>
      <xdr:rowOff>18184</xdr:rowOff>
    </xdr:from>
    <xdr:to>
      <xdr:col>16</xdr:col>
      <xdr:colOff>3463</xdr:colOff>
      <xdr:row>199</xdr:row>
      <xdr:rowOff>18184</xdr:rowOff>
    </xdr:to>
    <xdr:sp macro="" textlink="">
      <xdr:nvSpPr>
        <xdr:cNvPr id="128" name="AutoShape 109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Arrowheads="1"/>
        </xdr:cNvSpPr>
      </xdr:nvSpPr>
      <xdr:spPr bwMode="auto">
        <a:xfrm>
          <a:off x="6248400" y="20623934"/>
          <a:ext cx="795626" cy="15875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196</xdr:row>
      <xdr:rowOff>15876</xdr:rowOff>
    </xdr:from>
    <xdr:to>
      <xdr:col>16</xdr:col>
      <xdr:colOff>3463</xdr:colOff>
      <xdr:row>197</xdr:row>
      <xdr:rowOff>5051</xdr:rowOff>
    </xdr:to>
    <xdr:sp macro="" textlink="">
      <xdr:nvSpPr>
        <xdr:cNvPr id="129" name="AutoShape 10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Arrowheads="1"/>
        </xdr:cNvSpPr>
      </xdr:nvSpPr>
      <xdr:spPr bwMode="auto">
        <a:xfrm>
          <a:off x="6248400" y="31559501"/>
          <a:ext cx="795626" cy="147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150</xdr:row>
      <xdr:rowOff>114300</xdr:rowOff>
    </xdr:from>
    <xdr:to>
      <xdr:col>13</xdr:col>
      <xdr:colOff>704850</xdr:colOff>
      <xdr:row>151</xdr:row>
      <xdr:rowOff>123825</xdr:rowOff>
    </xdr:to>
    <xdr:sp macro="" textlink="">
      <xdr:nvSpPr>
        <xdr:cNvPr id="130" name="Text Box 7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5768975" y="13115925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150</xdr:row>
      <xdr:rowOff>114300</xdr:rowOff>
    </xdr:from>
    <xdr:to>
      <xdr:col>13</xdr:col>
      <xdr:colOff>704850</xdr:colOff>
      <xdr:row>151</xdr:row>
      <xdr:rowOff>123825</xdr:rowOff>
    </xdr:to>
    <xdr:sp macro="" textlink="">
      <xdr:nvSpPr>
        <xdr:cNvPr id="131" name="Text Box 7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5768975" y="13115925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151</xdr:row>
      <xdr:rowOff>19050</xdr:rowOff>
    </xdr:from>
    <xdr:to>
      <xdr:col>13</xdr:col>
      <xdr:colOff>665162</xdr:colOff>
      <xdr:row>151</xdr:row>
      <xdr:rowOff>187325</xdr:rowOff>
    </xdr:to>
    <xdr:sp macro="" textlink="">
      <xdr:nvSpPr>
        <xdr:cNvPr id="132" name="Text Box 7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5729287" y="13179425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148</xdr:row>
      <xdr:rowOff>85385</xdr:rowOff>
    </xdr:from>
    <xdr:to>
      <xdr:col>15</xdr:col>
      <xdr:colOff>783016</xdr:colOff>
      <xdr:row>152</xdr:row>
      <xdr:rowOff>19401</xdr:rowOff>
    </xdr:to>
    <xdr:grpSp>
      <xdr:nvGrpSpPr>
        <xdr:cNvPr id="133" name="Group 75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GrpSpPr>
          <a:grpSpLocks/>
        </xdr:cNvGrpSpPr>
      </xdr:nvGrpSpPr>
      <xdr:grpSpPr bwMode="auto">
        <a:xfrm>
          <a:off x="5932442" y="23866135"/>
          <a:ext cx="1129137" cy="600766"/>
          <a:chOff x="750" y="350"/>
          <a:chExt cx="200" cy="64"/>
        </a:xfrm>
      </xdr:grpSpPr>
      <xdr:sp macro="" textlink="" fLocksText="0">
        <xdr:nvSpPr>
          <xdr:cNvPr id="134" name="Text Box 76">
            <a:extLst>
              <a:ext uri="{FF2B5EF4-FFF2-40B4-BE49-F238E27FC236}">
                <a16:creationId xmlns:a16="http://schemas.microsoft.com/office/drawing/2014/main" id="{00000000-0008-0000-0000-000086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135" name="AutoShape 77">
            <a:extLst>
              <a:ext uri="{FF2B5EF4-FFF2-40B4-BE49-F238E27FC236}">
                <a16:creationId xmlns:a16="http://schemas.microsoft.com/office/drawing/2014/main" id="{00000000-0008-0000-0000-00008700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293688</xdr:colOff>
      <xdr:row>152</xdr:row>
      <xdr:rowOff>150813</xdr:rowOff>
    </xdr:from>
    <xdr:to>
      <xdr:col>10</xdr:col>
      <xdr:colOff>211143</xdr:colOff>
      <xdr:row>154</xdr:row>
      <xdr:rowOff>17463</xdr:rowOff>
    </xdr:to>
    <xdr:sp macro="" textlink="">
      <xdr:nvSpPr>
        <xdr:cNvPr id="136" name="AutoShape 83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>
          <a:spLocks noChangeArrowheads="1"/>
        </xdr:cNvSpPr>
      </xdr:nvSpPr>
      <xdr:spPr bwMode="auto">
        <a:xfrm>
          <a:off x="4111626" y="13501688"/>
          <a:ext cx="592142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211</xdr:row>
      <xdr:rowOff>152400</xdr:rowOff>
    </xdr:from>
    <xdr:to>
      <xdr:col>16</xdr:col>
      <xdr:colOff>209550</xdr:colOff>
      <xdr:row>211</xdr:row>
      <xdr:rowOff>152400</xdr:rowOff>
    </xdr:to>
    <xdr:sp macro="" textlink="">
      <xdr:nvSpPr>
        <xdr:cNvPr id="140" name="Line 63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>
          <a:spLocks noChangeShapeType="1"/>
        </xdr:cNvSpPr>
      </xdr:nvSpPr>
      <xdr:spPr bwMode="auto">
        <a:xfrm>
          <a:off x="0" y="22821900"/>
          <a:ext cx="7250113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204</xdr:row>
      <xdr:rowOff>9525</xdr:rowOff>
    </xdr:from>
    <xdr:to>
      <xdr:col>16</xdr:col>
      <xdr:colOff>219075</xdr:colOff>
      <xdr:row>204</xdr:row>
      <xdr:rowOff>9525</xdr:rowOff>
    </xdr:to>
    <xdr:sp macro="" textlink="">
      <xdr:nvSpPr>
        <xdr:cNvPr id="141" name="Line 6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ShapeType="1"/>
        </xdr:cNvSpPr>
      </xdr:nvSpPr>
      <xdr:spPr bwMode="auto">
        <a:xfrm>
          <a:off x="0" y="21567775"/>
          <a:ext cx="72596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218</xdr:row>
      <xdr:rowOff>114300</xdr:rowOff>
    </xdr:from>
    <xdr:to>
      <xdr:col>13</xdr:col>
      <xdr:colOff>704850</xdr:colOff>
      <xdr:row>219</xdr:row>
      <xdr:rowOff>123825</xdr:rowOff>
    </xdr:to>
    <xdr:sp macro="" textlink="">
      <xdr:nvSpPr>
        <xdr:cNvPr id="142" name="Text Box 7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5768975" y="2389505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218</xdr:row>
      <xdr:rowOff>157163</xdr:rowOff>
    </xdr:from>
    <xdr:to>
      <xdr:col>12</xdr:col>
      <xdr:colOff>0</xdr:colOff>
      <xdr:row>220</xdr:row>
      <xdr:rowOff>23813</xdr:rowOff>
    </xdr:to>
    <xdr:grpSp>
      <xdr:nvGrpSpPr>
        <xdr:cNvPr id="143" name="Group 78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GrpSpPr>
          <a:grpSpLocks/>
        </xdr:cNvGrpSpPr>
      </xdr:nvGrpSpPr>
      <xdr:grpSpPr bwMode="auto">
        <a:xfrm>
          <a:off x="0" y="35193288"/>
          <a:ext cx="5516563" cy="215900"/>
          <a:chOff x="502" y="405"/>
          <a:chExt cx="142" cy="23"/>
        </a:xfrm>
      </xdr:grpSpPr>
      <xdr:sp macro="" textlink="" fLocksText="0">
        <xdr:nvSpPr>
          <xdr:cNvPr id="144" name="Text Box 79">
            <a:extLst>
              <a:ext uri="{FF2B5EF4-FFF2-40B4-BE49-F238E27FC236}">
                <a16:creationId xmlns:a16="http://schemas.microsoft.com/office/drawing/2014/main" id="{00000000-0008-0000-0000-000090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000000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145" name="AutoShape 80">
            <a:extLst>
              <a:ext uri="{FF2B5EF4-FFF2-40B4-BE49-F238E27FC236}">
                <a16:creationId xmlns:a16="http://schemas.microsoft.com/office/drawing/2014/main" id="{00000000-0008-0000-0000-000091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220</xdr:row>
      <xdr:rowOff>152400</xdr:rowOff>
    </xdr:from>
    <xdr:to>
      <xdr:col>8</xdr:col>
      <xdr:colOff>269875</xdr:colOff>
      <xdr:row>222</xdr:row>
      <xdr:rowOff>15874</xdr:rowOff>
    </xdr:to>
    <xdr:sp macro="" textlink="">
      <xdr:nvSpPr>
        <xdr:cNvPr id="146" name="AutoShape 8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>
          <a:spLocks noChangeArrowheads="1"/>
        </xdr:cNvSpPr>
      </xdr:nvSpPr>
      <xdr:spPr bwMode="auto">
        <a:xfrm>
          <a:off x="1" y="24282400"/>
          <a:ext cx="4087812" cy="2920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220</xdr:row>
      <xdr:rowOff>152400</xdr:rowOff>
    </xdr:from>
    <xdr:to>
      <xdr:col>12</xdr:col>
      <xdr:colOff>0</xdr:colOff>
      <xdr:row>222</xdr:row>
      <xdr:rowOff>19050</xdr:rowOff>
    </xdr:to>
    <xdr:sp macro="" textlink="">
      <xdr:nvSpPr>
        <xdr:cNvPr id="147" name="AutoShape 8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>
          <a:spLocks noChangeArrowheads="1"/>
        </xdr:cNvSpPr>
      </xdr:nvSpPr>
      <xdr:spPr bwMode="auto">
        <a:xfrm>
          <a:off x="4733925" y="24282400"/>
          <a:ext cx="7429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220</xdr:row>
      <xdr:rowOff>152400</xdr:rowOff>
    </xdr:from>
    <xdr:to>
      <xdr:col>13</xdr:col>
      <xdr:colOff>876300</xdr:colOff>
      <xdr:row>222</xdr:row>
      <xdr:rowOff>19050</xdr:rowOff>
    </xdr:to>
    <xdr:sp macro="" textlink="">
      <xdr:nvSpPr>
        <xdr:cNvPr id="148" name="AutoShape 84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>
          <a:spLocks noChangeArrowheads="1"/>
        </xdr:cNvSpPr>
      </xdr:nvSpPr>
      <xdr:spPr bwMode="auto">
        <a:xfrm>
          <a:off x="5502275" y="24282400"/>
          <a:ext cx="72390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1113034</xdr:colOff>
      <xdr:row>212</xdr:row>
      <xdr:rowOff>64214</xdr:rowOff>
    </xdr:from>
    <xdr:to>
      <xdr:col>15</xdr:col>
      <xdr:colOff>778480</xdr:colOff>
      <xdr:row>215</xdr:row>
      <xdr:rowOff>0</xdr:rowOff>
    </xdr:to>
    <xdr:sp macro="" textlink="">
      <xdr:nvSpPr>
        <xdr:cNvPr id="149" name="Διάγραμμα ροής: Εναλλακτική διεργασία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4121347" y="22892464"/>
          <a:ext cx="2896008" cy="412036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223</xdr:row>
      <xdr:rowOff>0</xdr:rowOff>
    </xdr:from>
    <xdr:to>
      <xdr:col>0</xdr:col>
      <xdr:colOff>190500</xdr:colOff>
      <xdr:row>264</xdr:row>
      <xdr:rowOff>0</xdr:rowOff>
    </xdr:to>
    <xdr:sp macro="" textlink="">
      <xdr:nvSpPr>
        <xdr:cNvPr id="150" name="Rectangle 87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>
          <a:spLocks noChangeArrowheads="1"/>
        </xdr:cNvSpPr>
      </xdr:nvSpPr>
      <xdr:spPr bwMode="auto">
        <a:xfrm>
          <a:off x="9525" y="24717375"/>
          <a:ext cx="180975" cy="61912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223</xdr:row>
      <xdr:rowOff>0</xdr:rowOff>
    </xdr:from>
    <xdr:to>
      <xdr:col>11</xdr:col>
      <xdr:colOff>0</xdr:colOff>
      <xdr:row>264</xdr:row>
      <xdr:rowOff>0</xdr:rowOff>
    </xdr:to>
    <xdr:sp macro="" textlink="">
      <xdr:nvSpPr>
        <xdr:cNvPr id="151" name="Rectangle 88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>
          <a:spLocks noChangeArrowheads="1"/>
        </xdr:cNvSpPr>
      </xdr:nvSpPr>
      <xdr:spPr bwMode="auto">
        <a:xfrm>
          <a:off x="217486" y="24717375"/>
          <a:ext cx="4497389" cy="61912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223</xdr:row>
      <xdr:rowOff>0</xdr:rowOff>
    </xdr:from>
    <xdr:to>
      <xdr:col>12</xdr:col>
      <xdr:colOff>0</xdr:colOff>
      <xdr:row>264</xdr:row>
      <xdr:rowOff>0</xdr:rowOff>
    </xdr:to>
    <xdr:sp macro="" textlink="">
      <xdr:nvSpPr>
        <xdr:cNvPr id="152" name="Rectangle 89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>
          <a:spLocks noChangeArrowheads="1"/>
        </xdr:cNvSpPr>
      </xdr:nvSpPr>
      <xdr:spPr bwMode="auto">
        <a:xfrm>
          <a:off x="4743450" y="35972750"/>
          <a:ext cx="733425" cy="65087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223</xdr:row>
      <xdr:rowOff>0</xdr:rowOff>
    </xdr:from>
    <xdr:to>
      <xdr:col>14</xdr:col>
      <xdr:colOff>0</xdr:colOff>
      <xdr:row>264</xdr:row>
      <xdr:rowOff>0</xdr:rowOff>
    </xdr:to>
    <xdr:sp macro="" textlink="">
      <xdr:nvSpPr>
        <xdr:cNvPr id="153" name="Rectangle 9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>
          <a:spLocks noChangeArrowheads="1"/>
        </xdr:cNvSpPr>
      </xdr:nvSpPr>
      <xdr:spPr bwMode="auto">
        <a:xfrm>
          <a:off x="5492750" y="24717375"/>
          <a:ext cx="730250" cy="61912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223</xdr:row>
      <xdr:rowOff>0</xdr:rowOff>
    </xdr:from>
    <xdr:to>
      <xdr:col>16</xdr:col>
      <xdr:colOff>0</xdr:colOff>
      <xdr:row>264</xdr:row>
      <xdr:rowOff>0</xdr:rowOff>
    </xdr:to>
    <xdr:sp macro="" textlink="">
      <xdr:nvSpPr>
        <xdr:cNvPr id="154" name="Rectangle 92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>
          <a:spLocks noChangeArrowheads="1"/>
        </xdr:cNvSpPr>
      </xdr:nvSpPr>
      <xdr:spPr bwMode="auto">
        <a:xfrm>
          <a:off x="6238875" y="24717375"/>
          <a:ext cx="801688" cy="61912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264</xdr:row>
      <xdr:rowOff>9524</xdr:rowOff>
    </xdr:from>
    <xdr:to>
      <xdr:col>11</xdr:col>
      <xdr:colOff>753341</xdr:colOff>
      <xdr:row>265</xdr:row>
      <xdr:rowOff>0</xdr:rowOff>
    </xdr:to>
    <xdr:sp macro="" textlink="">
      <xdr:nvSpPr>
        <xdr:cNvPr id="155" name="AutoShape 93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4743450" y="30918149"/>
          <a:ext cx="724766" cy="149226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264</xdr:row>
      <xdr:rowOff>9525</xdr:rowOff>
    </xdr:from>
    <xdr:to>
      <xdr:col>15</xdr:col>
      <xdr:colOff>904875</xdr:colOff>
      <xdr:row>265</xdr:row>
      <xdr:rowOff>0</xdr:rowOff>
    </xdr:to>
    <xdr:sp macro="" textlink="">
      <xdr:nvSpPr>
        <xdr:cNvPr id="156" name="AutoShape 94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6248400" y="30918150"/>
          <a:ext cx="790575" cy="1492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220</xdr:row>
      <xdr:rowOff>152400</xdr:rowOff>
    </xdr:from>
    <xdr:to>
      <xdr:col>15</xdr:col>
      <xdr:colOff>904875</xdr:colOff>
      <xdr:row>222</xdr:row>
      <xdr:rowOff>19050</xdr:rowOff>
    </xdr:to>
    <xdr:sp macro="" textlink="">
      <xdr:nvSpPr>
        <xdr:cNvPr id="157" name="AutoShape 85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>
          <a:spLocks noChangeArrowheads="1"/>
        </xdr:cNvSpPr>
      </xdr:nvSpPr>
      <xdr:spPr bwMode="auto">
        <a:xfrm>
          <a:off x="6257925" y="2428240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204</xdr:row>
      <xdr:rowOff>9525</xdr:rowOff>
    </xdr:from>
    <xdr:to>
      <xdr:col>16</xdr:col>
      <xdr:colOff>219075</xdr:colOff>
      <xdr:row>204</xdr:row>
      <xdr:rowOff>9525</xdr:rowOff>
    </xdr:to>
    <xdr:sp macro="" textlink="">
      <xdr:nvSpPr>
        <xdr:cNvPr id="158" name="Line 64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>
          <a:spLocks noChangeShapeType="1"/>
        </xdr:cNvSpPr>
      </xdr:nvSpPr>
      <xdr:spPr bwMode="auto">
        <a:xfrm>
          <a:off x="0" y="21567775"/>
          <a:ext cx="72596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267</xdr:row>
      <xdr:rowOff>18184</xdr:rowOff>
    </xdr:from>
    <xdr:to>
      <xdr:col>16</xdr:col>
      <xdr:colOff>3463</xdr:colOff>
      <xdr:row>268</xdr:row>
      <xdr:rowOff>18184</xdr:rowOff>
    </xdr:to>
    <xdr:sp macro="" textlink="">
      <xdr:nvSpPr>
        <xdr:cNvPr id="159" name="AutoShape 109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>
          <a:spLocks noChangeArrowheads="1"/>
        </xdr:cNvSpPr>
      </xdr:nvSpPr>
      <xdr:spPr bwMode="auto">
        <a:xfrm>
          <a:off x="6248400" y="31403059"/>
          <a:ext cx="795626" cy="15875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265</xdr:row>
      <xdr:rowOff>15876</xdr:rowOff>
    </xdr:from>
    <xdr:to>
      <xdr:col>16</xdr:col>
      <xdr:colOff>3463</xdr:colOff>
      <xdr:row>266</xdr:row>
      <xdr:rowOff>5051</xdr:rowOff>
    </xdr:to>
    <xdr:sp macro="" textlink="">
      <xdr:nvSpPr>
        <xdr:cNvPr id="160" name="AutoShape 108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>
          <a:spLocks noChangeArrowheads="1"/>
        </xdr:cNvSpPr>
      </xdr:nvSpPr>
      <xdr:spPr bwMode="auto">
        <a:xfrm>
          <a:off x="6248400" y="42497376"/>
          <a:ext cx="795626" cy="147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218</xdr:row>
      <xdr:rowOff>114300</xdr:rowOff>
    </xdr:from>
    <xdr:to>
      <xdr:col>13</xdr:col>
      <xdr:colOff>704850</xdr:colOff>
      <xdr:row>219</xdr:row>
      <xdr:rowOff>123825</xdr:rowOff>
    </xdr:to>
    <xdr:sp macro="" textlink="">
      <xdr:nvSpPr>
        <xdr:cNvPr id="161" name="Text Box 7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768975" y="2389505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218</xdr:row>
      <xdr:rowOff>114300</xdr:rowOff>
    </xdr:from>
    <xdr:to>
      <xdr:col>13</xdr:col>
      <xdr:colOff>704850</xdr:colOff>
      <xdr:row>219</xdr:row>
      <xdr:rowOff>123825</xdr:rowOff>
    </xdr:to>
    <xdr:sp macro="" textlink="">
      <xdr:nvSpPr>
        <xdr:cNvPr id="162" name="Text Box 7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768975" y="2389505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219</xdr:row>
      <xdr:rowOff>19050</xdr:rowOff>
    </xdr:from>
    <xdr:to>
      <xdr:col>13</xdr:col>
      <xdr:colOff>665162</xdr:colOff>
      <xdr:row>219</xdr:row>
      <xdr:rowOff>187325</xdr:rowOff>
    </xdr:to>
    <xdr:sp macro="" textlink="">
      <xdr:nvSpPr>
        <xdr:cNvPr id="163" name="Text Box 7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729287" y="2395855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216</xdr:row>
      <xdr:rowOff>85385</xdr:rowOff>
    </xdr:from>
    <xdr:to>
      <xdr:col>15</xdr:col>
      <xdr:colOff>783016</xdr:colOff>
      <xdr:row>220</xdr:row>
      <xdr:rowOff>19401</xdr:rowOff>
    </xdr:to>
    <xdr:grpSp>
      <xdr:nvGrpSpPr>
        <xdr:cNvPr id="164" name="Group 7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GrpSpPr>
          <a:grpSpLocks/>
        </xdr:cNvGrpSpPr>
      </xdr:nvGrpSpPr>
      <xdr:grpSpPr bwMode="auto">
        <a:xfrm>
          <a:off x="5932442" y="34804010"/>
          <a:ext cx="1129137" cy="600766"/>
          <a:chOff x="750" y="350"/>
          <a:chExt cx="200" cy="64"/>
        </a:xfrm>
      </xdr:grpSpPr>
      <xdr:sp macro="" textlink="" fLocksText="0">
        <xdr:nvSpPr>
          <xdr:cNvPr id="165" name="Text Box 76">
            <a:extLst>
              <a:ext uri="{FF2B5EF4-FFF2-40B4-BE49-F238E27FC236}">
                <a16:creationId xmlns:a16="http://schemas.microsoft.com/office/drawing/2014/main" id="{00000000-0008-0000-0000-0000A5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166" name="AutoShape 77">
            <a:extLst>
              <a:ext uri="{FF2B5EF4-FFF2-40B4-BE49-F238E27FC236}">
                <a16:creationId xmlns:a16="http://schemas.microsoft.com/office/drawing/2014/main" id="{00000000-0008-0000-0000-0000A600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293688</xdr:colOff>
      <xdr:row>220</xdr:row>
      <xdr:rowOff>150813</xdr:rowOff>
    </xdr:from>
    <xdr:to>
      <xdr:col>10</xdr:col>
      <xdr:colOff>211143</xdr:colOff>
      <xdr:row>222</xdr:row>
      <xdr:rowOff>17463</xdr:rowOff>
    </xdr:to>
    <xdr:sp macro="" textlink="">
      <xdr:nvSpPr>
        <xdr:cNvPr id="167" name="AutoShape 83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>
          <a:spLocks noChangeArrowheads="1"/>
        </xdr:cNvSpPr>
      </xdr:nvSpPr>
      <xdr:spPr bwMode="auto">
        <a:xfrm>
          <a:off x="4111626" y="24280813"/>
          <a:ext cx="592142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1025532</xdr:colOff>
      <xdr:row>226</xdr:row>
      <xdr:rowOff>134938</xdr:rowOff>
    </xdr:from>
    <xdr:ext cx="571684" cy="460376"/>
    <xdr:pic>
      <xdr:nvPicPr>
        <xdr:cNvPr id="172" name="Εικόνα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764" b="9342"/>
        <a:stretch/>
      </xdr:blipFill>
      <xdr:spPr>
        <a:xfrm>
          <a:off x="2128845" y="36583938"/>
          <a:ext cx="571684" cy="460376"/>
        </a:xfrm>
        <a:prstGeom prst="rect">
          <a:avLst/>
        </a:prstGeom>
      </xdr:spPr>
    </xdr:pic>
    <xdr:clientData/>
  </xdr:oneCellAnchor>
  <xdr:twoCellAnchor editAs="oneCell">
    <xdr:from>
      <xdr:col>5</xdr:col>
      <xdr:colOff>92364</xdr:colOff>
      <xdr:row>229</xdr:row>
      <xdr:rowOff>108241</xdr:rowOff>
    </xdr:from>
    <xdr:to>
      <xdr:col>10</xdr:col>
      <xdr:colOff>198004</xdr:colOff>
      <xdr:row>232</xdr:row>
      <xdr:rowOff>97101</xdr:rowOff>
    </xdr:to>
    <xdr:pic>
      <xdr:nvPicPr>
        <xdr:cNvPr id="177" name="Εικόνα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048" b="7143"/>
        <a:stretch/>
      </xdr:blipFill>
      <xdr:spPr>
        <a:xfrm>
          <a:off x="3273714" y="15757816"/>
          <a:ext cx="1420091" cy="474635"/>
        </a:xfrm>
        <a:prstGeom prst="rect">
          <a:avLst/>
        </a:prstGeom>
      </xdr:spPr>
    </xdr:pic>
    <xdr:clientData/>
  </xdr:twoCellAnchor>
  <xdr:oneCellAnchor>
    <xdr:from>
      <xdr:col>4</xdr:col>
      <xdr:colOff>486575</xdr:colOff>
      <xdr:row>243</xdr:row>
      <xdr:rowOff>148828</xdr:rowOff>
    </xdr:from>
    <xdr:ext cx="248195" cy="343297"/>
    <xdr:pic>
      <xdr:nvPicPr>
        <xdr:cNvPr id="178" name="Εικόνα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818" b="17272"/>
        <a:stretch/>
      </xdr:blipFill>
      <xdr:spPr>
        <a:xfrm rot="16200000">
          <a:off x="3106024" y="39661629"/>
          <a:ext cx="343297" cy="248195"/>
        </a:xfrm>
        <a:prstGeom prst="rect">
          <a:avLst/>
        </a:prstGeom>
      </xdr:spPr>
    </xdr:pic>
    <xdr:clientData/>
  </xdr:oneCellAnchor>
  <xdr:twoCellAnchor>
    <xdr:from>
      <xdr:col>3</xdr:col>
      <xdr:colOff>1246513</xdr:colOff>
      <xdr:row>242</xdr:row>
      <xdr:rowOff>39688</xdr:rowOff>
    </xdr:from>
    <xdr:to>
      <xdr:col>4</xdr:col>
      <xdr:colOff>406862</xdr:colOff>
      <xdr:row>246</xdr:row>
      <xdr:rowOff>55522</xdr:rowOff>
    </xdr:to>
    <xdr:grpSp>
      <xdr:nvGrpSpPr>
        <xdr:cNvPr id="179" name="Ομάδα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GrpSpPr/>
      </xdr:nvGrpSpPr>
      <xdr:grpSpPr>
        <a:xfrm>
          <a:off x="2699076" y="39028688"/>
          <a:ext cx="414474" cy="650834"/>
          <a:chOff x="2381574" y="18516701"/>
          <a:chExt cx="801968" cy="729358"/>
        </a:xfrm>
      </xdr:grpSpPr>
      <xdr:pic>
        <xdr:nvPicPr>
          <xdr:cNvPr id="180" name="Εικόνα 179">
            <a:extLst>
              <a:ext uri="{FF2B5EF4-FFF2-40B4-BE49-F238E27FC236}">
                <a16:creationId xmlns:a16="http://schemas.microsoft.com/office/drawing/2014/main" id="{00000000-0008-0000-0000-0000B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9888" t="33095" r="38815" b="23110"/>
          <a:stretch/>
        </xdr:blipFill>
        <xdr:spPr>
          <a:xfrm>
            <a:off x="2381574" y="18516701"/>
            <a:ext cx="678333" cy="729358"/>
          </a:xfrm>
          <a:prstGeom prst="rect">
            <a:avLst/>
          </a:prstGeom>
        </xdr:spPr>
      </xdr:pic>
      <xdr:pic>
        <xdr:nvPicPr>
          <xdr:cNvPr id="181" name="Εικόνα 180">
            <a:extLst>
              <a:ext uri="{FF2B5EF4-FFF2-40B4-BE49-F238E27FC236}">
                <a16:creationId xmlns:a16="http://schemas.microsoft.com/office/drawing/2014/main" id="{00000000-0008-0000-0000-0000B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39244" y="18774172"/>
            <a:ext cx="344298" cy="44731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9</xdr:col>
      <xdr:colOff>158751</xdr:colOff>
      <xdr:row>173</xdr:row>
      <xdr:rowOff>23812</xdr:rowOff>
    </xdr:from>
    <xdr:to>
      <xdr:col>10</xdr:col>
      <xdr:colOff>63499</xdr:colOff>
      <xdr:row>176</xdr:row>
      <xdr:rowOff>148097</xdr:rowOff>
    </xdr:to>
    <xdr:pic>
      <xdr:nvPicPr>
        <xdr:cNvPr id="183" name="Εικόνα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066" r="44817" b="8371"/>
        <a:stretch/>
      </xdr:blipFill>
      <xdr:spPr>
        <a:xfrm>
          <a:off x="4278314" y="27598687"/>
          <a:ext cx="277811" cy="600535"/>
        </a:xfrm>
        <a:prstGeom prst="rect">
          <a:avLst/>
        </a:prstGeom>
      </xdr:spPr>
    </xdr:pic>
    <xdr:clientData/>
  </xdr:twoCellAnchor>
  <xdr:oneCellAnchor>
    <xdr:from>
      <xdr:col>9</xdr:col>
      <xdr:colOff>20775</xdr:colOff>
      <xdr:row>92</xdr:row>
      <xdr:rowOff>21643</xdr:rowOff>
    </xdr:from>
    <xdr:ext cx="539950" cy="432955"/>
    <xdr:pic>
      <xdr:nvPicPr>
        <xdr:cNvPr id="238" name="Εικόνα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0825" y="15347368"/>
          <a:ext cx="539950" cy="432955"/>
        </a:xfrm>
        <a:prstGeom prst="rect">
          <a:avLst/>
        </a:prstGeom>
      </xdr:spPr>
    </xdr:pic>
    <xdr:clientData/>
  </xdr:oneCellAnchor>
  <xdr:oneCellAnchor>
    <xdr:from>
      <xdr:col>6</xdr:col>
      <xdr:colOff>51430</xdr:colOff>
      <xdr:row>92</xdr:row>
      <xdr:rowOff>32466</xdr:rowOff>
    </xdr:from>
    <xdr:ext cx="612000" cy="432000"/>
    <xdr:pic>
      <xdr:nvPicPr>
        <xdr:cNvPr id="239" name="Εικόνα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571" b="14889"/>
        <a:stretch/>
      </xdr:blipFill>
      <xdr:spPr>
        <a:xfrm>
          <a:off x="3518530" y="15358191"/>
          <a:ext cx="612000" cy="432000"/>
        </a:xfrm>
        <a:prstGeom prst="rect">
          <a:avLst/>
        </a:prstGeom>
      </xdr:spPr>
    </xdr:pic>
    <xdr:clientData/>
  </xdr:oneCellAnchor>
  <xdr:oneCellAnchor>
    <xdr:from>
      <xdr:col>3</xdr:col>
      <xdr:colOff>1008579</xdr:colOff>
      <xdr:row>94</xdr:row>
      <xdr:rowOff>38863</xdr:rowOff>
    </xdr:from>
    <xdr:ext cx="351269" cy="292356"/>
    <xdr:pic>
      <xdr:nvPicPr>
        <xdr:cNvPr id="240" name="Εικόνα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0154" y="15688438"/>
          <a:ext cx="351269" cy="292356"/>
        </a:xfrm>
        <a:prstGeom prst="rect">
          <a:avLst/>
        </a:prstGeom>
      </xdr:spPr>
    </xdr:pic>
    <xdr:clientData/>
  </xdr:oneCellAnchor>
  <xdr:twoCellAnchor editAs="oneCell">
    <xdr:from>
      <xdr:col>4</xdr:col>
      <xdr:colOff>302319</xdr:colOff>
      <xdr:row>95</xdr:row>
      <xdr:rowOff>103187</xdr:rowOff>
    </xdr:from>
    <xdr:to>
      <xdr:col>6</xdr:col>
      <xdr:colOff>122239</xdr:colOff>
      <xdr:row>100</xdr:row>
      <xdr:rowOff>13709</xdr:rowOff>
    </xdr:to>
    <xdr:pic>
      <xdr:nvPicPr>
        <xdr:cNvPr id="241" name="Εικόνα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01" t="4800" r="6778" b="7479"/>
        <a:stretch/>
      </xdr:blipFill>
      <xdr:spPr>
        <a:xfrm>
          <a:off x="2969319" y="15311437"/>
          <a:ext cx="534295" cy="704272"/>
        </a:xfrm>
        <a:prstGeom prst="rect">
          <a:avLst/>
        </a:prstGeom>
      </xdr:spPr>
    </xdr:pic>
    <xdr:clientData/>
  </xdr:twoCellAnchor>
  <xdr:twoCellAnchor editAs="oneCell">
    <xdr:from>
      <xdr:col>7</xdr:col>
      <xdr:colOff>91662</xdr:colOff>
      <xdr:row>104</xdr:row>
      <xdr:rowOff>18928</xdr:rowOff>
    </xdr:from>
    <xdr:to>
      <xdr:col>11</xdr:col>
      <xdr:colOff>2252</xdr:colOff>
      <xdr:row>107</xdr:row>
      <xdr:rowOff>154476</xdr:rowOff>
    </xdr:to>
    <xdr:pic>
      <xdr:nvPicPr>
        <xdr:cNvPr id="245" name="Εικόνα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3562" y="17935453"/>
          <a:ext cx="939290" cy="621323"/>
        </a:xfrm>
        <a:prstGeom prst="rect">
          <a:avLst/>
        </a:prstGeom>
      </xdr:spPr>
    </xdr:pic>
    <xdr:clientData/>
  </xdr:twoCellAnchor>
  <xdr:twoCellAnchor editAs="oneCell">
    <xdr:from>
      <xdr:col>7</xdr:col>
      <xdr:colOff>74490</xdr:colOff>
      <xdr:row>110</xdr:row>
      <xdr:rowOff>111118</xdr:rowOff>
    </xdr:from>
    <xdr:to>
      <xdr:col>10</xdr:col>
      <xdr:colOff>199048</xdr:colOff>
      <xdr:row>114</xdr:row>
      <xdr:rowOff>62460</xdr:rowOff>
    </xdr:to>
    <xdr:pic>
      <xdr:nvPicPr>
        <xdr:cNvPr id="246" name="Εικόνα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000" t="45692" b="23923"/>
        <a:stretch/>
      </xdr:blipFill>
      <xdr:spPr>
        <a:xfrm>
          <a:off x="3757490" y="17700618"/>
          <a:ext cx="934183" cy="586342"/>
        </a:xfrm>
        <a:prstGeom prst="rect">
          <a:avLst/>
        </a:prstGeom>
      </xdr:spPr>
    </xdr:pic>
    <xdr:clientData/>
  </xdr:twoCellAnchor>
  <xdr:twoCellAnchor editAs="oneCell">
    <xdr:from>
      <xdr:col>6</xdr:col>
      <xdr:colOff>291523</xdr:colOff>
      <xdr:row>98</xdr:row>
      <xdr:rowOff>33194</xdr:rowOff>
    </xdr:from>
    <xdr:to>
      <xdr:col>10</xdr:col>
      <xdr:colOff>201468</xdr:colOff>
      <xdr:row>102</xdr:row>
      <xdr:rowOff>30529</xdr:rowOff>
    </xdr:to>
    <xdr:pic>
      <xdr:nvPicPr>
        <xdr:cNvPr id="248" name="Εικόνα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6" t="3679" r="4149" b="7351"/>
        <a:stretch/>
      </xdr:blipFill>
      <xdr:spPr bwMode="auto">
        <a:xfrm>
          <a:off x="3672898" y="15717694"/>
          <a:ext cx="1021195" cy="632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103187</xdr:colOff>
      <xdr:row>109</xdr:row>
      <xdr:rowOff>107191</xdr:rowOff>
    </xdr:from>
    <xdr:to>
      <xdr:col>7</xdr:col>
      <xdr:colOff>23812</xdr:colOff>
      <xdr:row>112</xdr:row>
      <xdr:rowOff>96235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52" t="49925" r="51260" b="29439"/>
        <a:stretch/>
      </xdr:blipFill>
      <xdr:spPr>
        <a:xfrm>
          <a:off x="2770187" y="17537941"/>
          <a:ext cx="936625" cy="465294"/>
        </a:xfrm>
        <a:prstGeom prst="rect">
          <a:avLst/>
        </a:prstGeom>
      </xdr:spPr>
    </xdr:pic>
    <xdr:clientData/>
  </xdr:twoCellAnchor>
  <xdr:oneCellAnchor>
    <xdr:from>
      <xdr:col>7</xdr:col>
      <xdr:colOff>106851</xdr:colOff>
      <xdr:row>115</xdr:row>
      <xdr:rowOff>4275</xdr:rowOff>
    </xdr:from>
    <xdr:ext cx="938382" cy="680793"/>
    <xdr:pic>
      <xdr:nvPicPr>
        <xdr:cNvPr id="249" name="Εικόνα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57" t="16606" r="35652" b="37466"/>
        <a:stretch/>
      </xdr:blipFill>
      <xdr:spPr>
        <a:xfrm>
          <a:off x="3878751" y="25826550"/>
          <a:ext cx="938382" cy="680793"/>
        </a:xfrm>
        <a:prstGeom prst="rect">
          <a:avLst/>
        </a:prstGeom>
      </xdr:spPr>
    </xdr:pic>
    <xdr:clientData/>
  </xdr:oneCellAnchor>
  <xdr:oneCellAnchor>
    <xdr:from>
      <xdr:col>3</xdr:col>
      <xdr:colOff>1150937</xdr:colOff>
      <xdr:row>117</xdr:row>
      <xdr:rowOff>87312</xdr:rowOff>
    </xdr:from>
    <xdr:ext cx="576545" cy="692691"/>
    <xdr:pic>
      <xdr:nvPicPr>
        <xdr:cNvPr id="250" name="Εικόνα 249" descr="https://www.koudounasonline.gr/image/cache/catalog/osc/BPLATE2-800x800.jpg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27" t="14413" r="26028" b="14316"/>
        <a:stretch/>
      </xdr:blipFill>
      <xdr:spPr bwMode="auto">
        <a:xfrm>
          <a:off x="2322512" y="26233437"/>
          <a:ext cx="576545" cy="6926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</xdr:col>
      <xdr:colOff>126999</xdr:colOff>
      <xdr:row>0</xdr:row>
      <xdr:rowOff>55562</xdr:rowOff>
    </xdr:from>
    <xdr:to>
      <xdr:col>3</xdr:col>
      <xdr:colOff>1189403</xdr:colOff>
      <xdr:row>4</xdr:row>
      <xdr:rowOff>1073</xdr:rowOff>
    </xdr:to>
    <xdr:pic>
      <xdr:nvPicPr>
        <xdr:cNvPr id="320" name="Εικόνα 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312" y="55562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126999</xdr:colOff>
      <xdr:row>68</xdr:row>
      <xdr:rowOff>55562</xdr:rowOff>
    </xdr:from>
    <xdr:to>
      <xdr:col>3</xdr:col>
      <xdr:colOff>1189403</xdr:colOff>
      <xdr:row>72</xdr:row>
      <xdr:rowOff>1073</xdr:rowOff>
    </xdr:to>
    <xdr:pic>
      <xdr:nvPicPr>
        <xdr:cNvPr id="321" name="Εικόνα 3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312" y="55562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126999</xdr:colOff>
      <xdr:row>136</xdr:row>
      <xdr:rowOff>55562</xdr:rowOff>
    </xdr:from>
    <xdr:to>
      <xdr:col>3</xdr:col>
      <xdr:colOff>1189403</xdr:colOff>
      <xdr:row>140</xdr:row>
      <xdr:rowOff>1073</xdr:rowOff>
    </xdr:to>
    <xdr:pic>
      <xdr:nvPicPr>
        <xdr:cNvPr id="322" name="Εικόνα 3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312" y="10993437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126999</xdr:colOff>
      <xdr:row>204</xdr:row>
      <xdr:rowOff>55562</xdr:rowOff>
    </xdr:from>
    <xdr:to>
      <xdr:col>3</xdr:col>
      <xdr:colOff>1189403</xdr:colOff>
      <xdr:row>208</xdr:row>
      <xdr:rowOff>1073</xdr:rowOff>
    </xdr:to>
    <xdr:pic>
      <xdr:nvPicPr>
        <xdr:cNvPr id="324" name="Εικόνα 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312" y="10993437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126999</xdr:colOff>
      <xdr:row>339</xdr:row>
      <xdr:rowOff>55562</xdr:rowOff>
    </xdr:from>
    <xdr:to>
      <xdr:col>3</xdr:col>
      <xdr:colOff>1189403</xdr:colOff>
      <xdr:row>343</xdr:row>
      <xdr:rowOff>1073</xdr:rowOff>
    </xdr:to>
    <xdr:pic>
      <xdr:nvPicPr>
        <xdr:cNvPr id="325" name="Εικόνα 3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312" y="10993437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5</xdr:col>
      <xdr:colOff>95248</xdr:colOff>
      <xdr:row>238</xdr:row>
      <xdr:rowOff>150813</xdr:rowOff>
    </xdr:from>
    <xdr:to>
      <xdr:col>10</xdr:col>
      <xdr:colOff>124996</xdr:colOff>
      <xdr:row>243</xdr:row>
      <xdr:rowOff>35357</xdr:rowOff>
    </xdr:to>
    <xdr:grpSp>
      <xdr:nvGrpSpPr>
        <xdr:cNvPr id="182" name="Ομάδα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GrpSpPr>
          <a:grpSpLocks noChangeAspect="1"/>
        </xdr:cNvGrpSpPr>
      </xdr:nvGrpSpPr>
      <xdr:grpSpPr>
        <a:xfrm>
          <a:off x="3317873" y="38504813"/>
          <a:ext cx="1339436" cy="678294"/>
          <a:chOff x="1993899" y="6908800"/>
          <a:chExt cx="3073517" cy="1308100"/>
        </a:xfrm>
      </xdr:grpSpPr>
      <xdr:pic>
        <xdr:nvPicPr>
          <xdr:cNvPr id="184" name="Εικόνα 183">
            <a:extLst>
              <a:ext uri="{FF2B5EF4-FFF2-40B4-BE49-F238E27FC236}">
                <a16:creationId xmlns:a16="http://schemas.microsoft.com/office/drawing/2014/main" id="{00000000-0008-0000-0000-0000B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327397" y="6908800"/>
            <a:ext cx="1740019" cy="1308100"/>
          </a:xfrm>
          <a:prstGeom prst="rect">
            <a:avLst/>
          </a:prstGeom>
        </xdr:spPr>
      </xdr:pic>
      <xdr:pic>
        <xdr:nvPicPr>
          <xdr:cNvPr id="185" name="Εικόνα 184">
            <a:extLst>
              <a:ext uri="{FF2B5EF4-FFF2-40B4-BE49-F238E27FC236}">
                <a16:creationId xmlns:a16="http://schemas.microsoft.com/office/drawing/2014/main" id="{00000000-0008-0000-0000-0000B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1552" t="3542" r="34367" b="28470"/>
          <a:stretch/>
        </xdr:blipFill>
        <xdr:spPr>
          <a:xfrm>
            <a:off x="1993899" y="6934200"/>
            <a:ext cx="1263007" cy="1193799"/>
          </a:xfrm>
          <a:prstGeom prst="rect">
            <a:avLst/>
          </a:prstGeom>
        </xdr:spPr>
      </xdr:pic>
    </xdr:grpSp>
    <xdr:clientData/>
  </xdr:twoCellAnchor>
  <xdr:twoCellAnchor editAs="oneCell">
    <xdr:from>
      <xdr:col>9</xdr:col>
      <xdr:colOff>109317</xdr:colOff>
      <xdr:row>243</xdr:row>
      <xdr:rowOff>23813</xdr:rowOff>
    </xdr:from>
    <xdr:to>
      <xdr:col>10</xdr:col>
      <xdr:colOff>169861</xdr:colOff>
      <xdr:row>246</xdr:row>
      <xdr:rowOff>150813</xdr:rowOff>
    </xdr:to>
    <xdr:pic>
      <xdr:nvPicPr>
        <xdr:cNvPr id="186" name="Εικόνα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brightnessContrast brigh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040" t="15683" r="62500" b="8485"/>
        <a:stretch/>
      </xdr:blipFill>
      <xdr:spPr>
        <a:xfrm>
          <a:off x="4228880" y="39171563"/>
          <a:ext cx="433607" cy="603250"/>
        </a:xfrm>
        <a:prstGeom prst="rect">
          <a:avLst/>
        </a:prstGeom>
      </xdr:spPr>
    </xdr:pic>
    <xdr:clientData/>
  </xdr:twoCellAnchor>
  <xdr:oneCellAnchor>
    <xdr:from>
      <xdr:col>4</xdr:col>
      <xdr:colOff>87755</xdr:colOff>
      <xdr:row>258</xdr:row>
      <xdr:rowOff>103187</xdr:rowOff>
    </xdr:from>
    <xdr:ext cx="811974" cy="590314"/>
    <xdr:pic>
      <xdr:nvPicPr>
        <xdr:cNvPr id="195" name="Εικόνα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4755" y="41632187"/>
          <a:ext cx="811974" cy="590314"/>
        </a:xfrm>
        <a:prstGeom prst="rect">
          <a:avLst/>
        </a:prstGeom>
      </xdr:spPr>
    </xdr:pic>
    <xdr:clientData/>
  </xdr:oneCellAnchor>
  <xdr:oneCellAnchor>
    <xdr:from>
      <xdr:col>9</xdr:col>
      <xdr:colOff>57008</xdr:colOff>
      <xdr:row>259</xdr:row>
      <xdr:rowOff>31749</xdr:rowOff>
    </xdr:from>
    <xdr:ext cx="498618" cy="747927"/>
    <xdr:pic>
      <xdr:nvPicPr>
        <xdr:cNvPr id="196" name="Εικόνα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6571" y="41560749"/>
          <a:ext cx="498618" cy="747927"/>
        </a:xfrm>
        <a:prstGeom prst="rect">
          <a:avLst/>
        </a:prstGeom>
      </xdr:spPr>
    </xdr:pic>
    <xdr:clientData/>
  </xdr:oneCellAnchor>
  <xdr:twoCellAnchor>
    <xdr:from>
      <xdr:col>3</xdr:col>
      <xdr:colOff>1539873</xdr:colOff>
      <xdr:row>255</xdr:row>
      <xdr:rowOff>39698</xdr:rowOff>
    </xdr:from>
    <xdr:to>
      <xdr:col>6</xdr:col>
      <xdr:colOff>190499</xdr:colOff>
      <xdr:row>258</xdr:row>
      <xdr:rowOff>39688</xdr:rowOff>
    </xdr:to>
    <xdr:grpSp>
      <xdr:nvGrpSpPr>
        <xdr:cNvPr id="197" name="Ομάδα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GrpSpPr/>
      </xdr:nvGrpSpPr>
      <xdr:grpSpPr>
        <a:xfrm>
          <a:off x="2706686" y="41092448"/>
          <a:ext cx="904876" cy="476240"/>
          <a:chOff x="3292651" y="41298813"/>
          <a:chExt cx="1382537" cy="735510"/>
        </a:xfrm>
      </xdr:grpSpPr>
      <xdr:pic>
        <xdr:nvPicPr>
          <xdr:cNvPr id="198" name="Εικόνα 197">
            <a:extLst>
              <a:ext uri="{FF2B5EF4-FFF2-40B4-BE49-F238E27FC236}">
                <a16:creationId xmlns:a16="http://schemas.microsoft.com/office/drawing/2014/main" id="{00000000-0008-0000-0000-0000C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6239" t="12341" r="35062" b="7526"/>
          <a:stretch/>
        </xdr:blipFill>
        <xdr:spPr>
          <a:xfrm>
            <a:off x="3292651" y="41302364"/>
            <a:ext cx="777399" cy="731959"/>
          </a:xfrm>
          <a:prstGeom prst="rect">
            <a:avLst/>
          </a:prstGeom>
        </xdr:spPr>
      </xdr:pic>
      <xdr:pic>
        <xdr:nvPicPr>
          <xdr:cNvPr id="199" name="Εικόνα 198">
            <a:extLst>
              <a:ext uri="{FF2B5EF4-FFF2-40B4-BE49-F238E27FC236}">
                <a16:creationId xmlns:a16="http://schemas.microsoft.com/office/drawing/2014/main" id="{00000000-0008-0000-0000-0000C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5" cstate="print">
            <a:extLst>
              <a:ext uri="{BEBA8EAE-BF5A-486C-A8C5-ECC9F3942E4B}">
                <a14:imgProps xmlns:a14="http://schemas.microsoft.com/office/drawing/2010/main">
                  <a14:imgLayer r:embed="rId26">
                    <a14:imgEffect>
                      <a14:saturation sat="0"/>
                    </a14:imgEffect>
                    <a14:imgEffect>
                      <a14:brightnessContrast bright="20000" contrast="2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3488" t="2907" r="4070" b="8139"/>
          <a:stretch/>
        </xdr:blipFill>
        <xdr:spPr>
          <a:xfrm>
            <a:off x="4056063" y="41298813"/>
            <a:ext cx="619125" cy="595762"/>
          </a:xfrm>
          <a:prstGeom prst="rect">
            <a:avLst/>
          </a:prstGeom>
        </xdr:spPr>
      </xdr:pic>
    </xdr:grpSp>
    <xdr:clientData/>
  </xdr:twoCellAnchor>
  <xdr:twoCellAnchor>
    <xdr:from>
      <xdr:col>25</xdr:col>
      <xdr:colOff>143082</xdr:colOff>
      <xdr:row>251</xdr:row>
      <xdr:rowOff>87312</xdr:rowOff>
    </xdr:from>
    <xdr:to>
      <xdr:col>28</xdr:col>
      <xdr:colOff>526521</xdr:colOff>
      <xdr:row>260</xdr:row>
      <xdr:rowOff>71438</xdr:rowOff>
    </xdr:to>
    <xdr:grpSp>
      <xdr:nvGrpSpPr>
        <xdr:cNvPr id="203" name="Ομάδα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GrpSpPr/>
      </xdr:nvGrpSpPr>
      <xdr:grpSpPr>
        <a:xfrm>
          <a:off x="12779582" y="40505062"/>
          <a:ext cx="1605814" cy="1412876"/>
          <a:chOff x="7524957" y="22002750"/>
          <a:chExt cx="1605814" cy="936626"/>
        </a:xfrm>
      </xdr:grpSpPr>
      <xdr:pic>
        <xdr:nvPicPr>
          <xdr:cNvPr id="204" name="Εικόνα 203">
            <a:extLst>
              <a:ext uri="{FF2B5EF4-FFF2-40B4-BE49-F238E27FC236}">
                <a16:creationId xmlns:a16="http://schemas.microsoft.com/office/drawing/2014/main" id="{00000000-0008-0000-0000-0000C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223" t="4143" r="2854" b="10681"/>
          <a:stretch/>
        </xdr:blipFill>
        <xdr:spPr>
          <a:xfrm>
            <a:off x="8487432" y="22002751"/>
            <a:ext cx="643339" cy="652800"/>
          </a:xfrm>
          <a:prstGeom prst="rect">
            <a:avLst/>
          </a:prstGeom>
        </xdr:spPr>
      </xdr:pic>
      <xdr:pic>
        <xdr:nvPicPr>
          <xdr:cNvPr id="205" name="Εικόνα 204">
            <a:extLst>
              <a:ext uri="{FF2B5EF4-FFF2-40B4-BE49-F238E27FC236}">
                <a16:creationId xmlns:a16="http://schemas.microsoft.com/office/drawing/2014/main" id="{00000000-0008-0000-0000-0000CD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6575" t="4185" r="24493" b="31345"/>
          <a:stretch/>
        </xdr:blipFill>
        <xdr:spPr>
          <a:xfrm>
            <a:off x="7524957" y="22002750"/>
            <a:ext cx="940275" cy="936626"/>
          </a:xfrm>
          <a:prstGeom prst="rect">
            <a:avLst/>
          </a:prstGeom>
        </xdr:spPr>
      </xdr:pic>
    </xdr:grpSp>
    <xdr:clientData/>
  </xdr:twoCellAnchor>
  <xdr:twoCellAnchor editAs="oneCell">
    <xdr:from>
      <xdr:col>8</xdr:col>
      <xdr:colOff>31748</xdr:colOff>
      <xdr:row>47</xdr:row>
      <xdr:rowOff>71922</xdr:rowOff>
    </xdr:from>
    <xdr:to>
      <xdr:col>10</xdr:col>
      <xdr:colOff>206373</xdr:colOff>
      <xdr:row>51</xdr:row>
      <xdr:rowOff>32261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75" t="8162" r="12357" b="21259"/>
        <a:stretch/>
      </xdr:blipFill>
      <xdr:spPr>
        <a:xfrm>
          <a:off x="3849686" y="7041047"/>
          <a:ext cx="849313" cy="595339"/>
        </a:xfrm>
        <a:prstGeom prst="rect">
          <a:avLst/>
        </a:prstGeom>
      </xdr:spPr>
    </xdr:pic>
    <xdr:clientData/>
  </xdr:twoCellAnchor>
  <xdr:twoCellAnchor editAs="oneCell">
    <xdr:from>
      <xdr:col>30</xdr:col>
      <xdr:colOff>15875</xdr:colOff>
      <xdr:row>47</xdr:row>
      <xdr:rowOff>111126</xdr:rowOff>
    </xdr:from>
    <xdr:to>
      <xdr:col>31</xdr:col>
      <xdr:colOff>261937</xdr:colOff>
      <xdr:row>51</xdr:row>
      <xdr:rowOff>35540</xdr:rowOff>
    </xdr:to>
    <xdr:pic>
      <xdr:nvPicPr>
        <xdr:cNvPr id="4" name="Εικόνα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58" t="9166" r="6614" b="20903"/>
        <a:stretch/>
      </xdr:blipFill>
      <xdr:spPr>
        <a:xfrm>
          <a:off x="15057438" y="7080251"/>
          <a:ext cx="857250" cy="559414"/>
        </a:xfrm>
        <a:prstGeom prst="rect">
          <a:avLst/>
        </a:prstGeom>
      </xdr:spPr>
    </xdr:pic>
    <xdr:clientData/>
  </xdr:twoCellAnchor>
  <xdr:twoCellAnchor editAs="oneCell">
    <xdr:from>
      <xdr:col>7</xdr:col>
      <xdr:colOff>31751</xdr:colOff>
      <xdr:row>248</xdr:row>
      <xdr:rowOff>1</xdr:rowOff>
    </xdr:from>
    <xdr:to>
      <xdr:col>10</xdr:col>
      <xdr:colOff>206956</xdr:colOff>
      <xdr:row>251</xdr:row>
      <xdr:rowOff>1</xdr:rowOff>
    </xdr:to>
    <xdr:pic>
      <xdr:nvPicPr>
        <xdr:cNvPr id="212" name="Εικόνα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1" y="39941501"/>
          <a:ext cx="984830" cy="476250"/>
        </a:xfrm>
        <a:prstGeom prst="rect">
          <a:avLst/>
        </a:prstGeom>
      </xdr:spPr>
    </xdr:pic>
    <xdr:clientData/>
  </xdr:twoCellAnchor>
  <xdr:twoCellAnchor editAs="oneCell">
    <xdr:from>
      <xdr:col>6</xdr:col>
      <xdr:colOff>103188</xdr:colOff>
      <xdr:row>23</xdr:row>
      <xdr:rowOff>55562</xdr:rowOff>
    </xdr:from>
    <xdr:to>
      <xdr:col>8</xdr:col>
      <xdr:colOff>163805</xdr:colOff>
      <xdr:row>27</xdr:row>
      <xdr:rowOff>68995</xdr:rowOff>
    </xdr:to>
    <xdr:pic>
      <xdr:nvPicPr>
        <xdr:cNvPr id="223" name="Εικόνα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29" t="30289" r="49533" b="35606"/>
        <a:stretch/>
      </xdr:blipFill>
      <xdr:spPr>
        <a:xfrm>
          <a:off x="3484563" y="3849687"/>
          <a:ext cx="497179" cy="648433"/>
        </a:xfrm>
        <a:prstGeom prst="rect">
          <a:avLst/>
        </a:prstGeom>
      </xdr:spPr>
    </xdr:pic>
    <xdr:clientData/>
  </xdr:twoCellAnchor>
  <xdr:twoCellAnchor editAs="oneCell">
    <xdr:from>
      <xdr:col>3</xdr:col>
      <xdr:colOff>1301750</xdr:colOff>
      <xdr:row>27</xdr:row>
      <xdr:rowOff>63500</xdr:rowOff>
    </xdr:from>
    <xdr:to>
      <xdr:col>7</xdr:col>
      <xdr:colOff>44038</xdr:colOff>
      <xdr:row>30</xdr:row>
      <xdr:rowOff>55563</xdr:rowOff>
    </xdr:to>
    <xdr:pic>
      <xdr:nvPicPr>
        <xdr:cNvPr id="225" name="Εικόνα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5063" y="4333875"/>
          <a:ext cx="1060038" cy="468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233297</xdr:colOff>
      <xdr:row>27</xdr:row>
      <xdr:rowOff>97471</xdr:rowOff>
    </xdr:from>
    <xdr:to>
      <xdr:col>23</xdr:col>
      <xdr:colOff>18952</xdr:colOff>
      <xdr:row>30</xdr:row>
      <xdr:rowOff>54176</xdr:rowOff>
    </xdr:to>
    <xdr:pic>
      <xdr:nvPicPr>
        <xdr:cNvPr id="227" name="Εικόνα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969" b="27696"/>
        <a:stretch/>
      </xdr:blipFill>
      <xdr:spPr>
        <a:xfrm>
          <a:off x="10329797" y="4367846"/>
          <a:ext cx="1063592" cy="432955"/>
        </a:xfrm>
        <a:prstGeom prst="rect">
          <a:avLst/>
        </a:prstGeom>
      </xdr:spPr>
    </xdr:pic>
    <xdr:clientData/>
  </xdr:twoCellAnchor>
  <xdr:twoCellAnchor>
    <xdr:from>
      <xdr:col>25</xdr:col>
      <xdr:colOff>119062</xdr:colOff>
      <xdr:row>22</xdr:row>
      <xdr:rowOff>39687</xdr:rowOff>
    </xdr:from>
    <xdr:to>
      <xdr:col>28</xdr:col>
      <xdr:colOff>563080</xdr:colOff>
      <xdr:row>26</xdr:row>
      <xdr:rowOff>13202</xdr:rowOff>
    </xdr:to>
    <xdr:grpSp>
      <xdr:nvGrpSpPr>
        <xdr:cNvPr id="228" name="Ομάδα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GrpSpPr/>
      </xdr:nvGrpSpPr>
      <xdr:grpSpPr>
        <a:xfrm>
          <a:off x="12755562" y="3675062"/>
          <a:ext cx="1666393" cy="608515"/>
          <a:chOff x="12128501" y="3680396"/>
          <a:chExt cx="1666393" cy="449765"/>
        </a:xfrm>
      </xdr:grpSpPr>
      <xdr:pic>
        <xdr:nvPicPr>
          <xdr:cNvPr id="229" name="Εικόνα 228">
            <a:extLst>
              <a:ext uri="{FF2B5EF4-FFF2-40B4-BE49-F238E27FC236}">
                <a16:creationId xmlns:a16="http://schemas.microsoft.com/office/drawing/2014/main" id="{00000000-0008-0000-0000-0000E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0456" b="18964"/>
          <a:stretch/>
        </xdr:blipFill>
        <xdr:spPr>
          <a:xfrm>
            <a:off x="12969868" y="3680396"/>
            <a:ext cx="825026" cy="447105"/>
          </a:xfrm>
          <a:prstGeom prst="rect">
            <a:avLst/>
          </a:prstGeom>
        </xdr:spPr>
      </xdr:pic>
      <xdr:pic>
        <xdr:nvPicPr>
          <xdr:cNvPr id="230" name="Εικόνα 229">
            <a:extLst>
              <a:ext uri="{FF2B5EF4-FFF2-40B4-BE49-F238E27FC236}">
                <a16:creationId xmlns:a16="http://schemas.microsoft.com/office/drawing/2014/main" id="{00000000-0008-0000-0000-0000E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7660" b="13929"/>
          <a:stretch/>
        </xdr:blipFill>
        <xdr:spPr>
          <a:xfrm>
            <a:off x="12128501" y="3690938"/>
            <a:ext cx="867120" cy="439223"/>
          </a:xfrm>
          <a:prstGeom prst="rect">
            <a:avLst/>
          </a:prstGeom>
        </xdr:spPr>
      </xdr:pic>
    </xdr:grpSp>
    <xdr:clientData/>
  </xdr:twoCellAnchor>
  <xdr:twoCellAnchor editAs="oneCell">
    <xdr:from>
      <xdr:col>8</xdr:col>
      <xdr:colOff>39687</xdr:colOff>
      <xdr:row>233</xdr:row>
      <xdr:rowOff>72286</xdr:rowOff>
    </xdr:from>
    <xdr:to>
      <xdr:col>10</xdr:col>
      <xdr:colOff>174624</xdr:colOff>
      <xdr:row>238</xdr:row>
      <xdr:rowOff>15874</xdr:rowOff>
    </xdr:to>
    <xdr:pic>
      <xdr:nvPicPr>
        <xdr:cNvPr id="232" name="Εικόνα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37632536"/>
          <a:ext cx="809625" cy="737338"/>
        </a:xfrm>
        <a:prstGeom prst="rect">
          <a:avLst/>
        </a:prstGeom>
      </xdr:spPr>
    </xdr:pic>
    <xdr:clientData/>
  </xdr:twoCellAnchor>
  <xdr:oneCellAnchor>
    <xdr:from>
      <xdr:col>6</xdr:col>
      <xdr:colOff>216297</xdr:colOff>
      <xdr:row>252</xdr:row>
      <xdr:rowOff>1</xdr:rowOff>
    </xdr:from>
    <xdr:ext cx="1101328" cy="595312"/>
    <xdr:pic>
      <xdr:nvPicPr>
        <xdr:cNvPr id="233" name="Εικόνα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/>
        <a:srcRect l="10576" r="8543"/>
        <a:stretch/>
      </xdr:blipFill>
      <xdr:spPr>
        <a:xfrm>
          <a:off x="3597672" y="41687751"/>
          <a:ext cx="1101328" cy="595312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279</xdr:row>
      <xdr:rowOff>152400</xdr:rowOff>
    </xdr:from>
    <xdr:to>
      <xdr:col>16</xdr:col>
      <xdr:colOff>209550</xdr:colOff>
      <xdr:row>279</xdr:row>
      <xdr:rowOff>152400</xdr:rowOff>
    </xdr:to>
    <xdr:sp macro="" textlink="">
      <xdr:nvSpPr>
        <xdr:cNvPr id="231" name="Line 63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>
          <a:spLocks noChangeShapeType="1"/>
        </xdr:cNvSpPr>
      </xdr:nvSpPr>
      <xdr:spPr bwMode="auto">
        <a:xfrm>
          <a:off x="0" y="23139400"/>
          <a:ext cx="7250113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272</xdr:row>
      <xdr:rowOff>9525</xdr:rowOff>
    </xdr:from>
    <xdr:to>
      <xdr:col>16</xdr:col>
      <xdr:colOff>219075</xdr:colOff>
      <xdr:row>272</xdr:row>
      <xdr:rowOff>9525</xdr:rowOff>
    </xdr:to>
    <xdr:sp macro="" textlink="">
      <xdr:nvSpPr>
        <xdr:cNvPr id="234" name="Line 64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ShapeType="1"/>
        </xdr:cNvSpPr>
      </xdr:nvSpPr>
      <xdr:spPr bwMode="auto">
        <a:xfrm>
          <a:off x="0" y="21885275"/>
          <a:ext cx="72596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286</xdr:row>
      <xdr:rowOff>114300</xdr:rowOff>
    </xdr:from>
    <xdr:to>
      <xdr:col>13</xdr:col>
      <xdr:colOff>704850</xdr:colOff>
      <xdr:row>287</xdr:row>
      <xdr:rowOff>123825</xdr:rowOff>
    </xdr:to>
    <xdr:sp macro="" textlink="">
      <xdr:nvSpPr>
        <xdr:cNvPr id="235" name="Text Box 7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5768975" y="2421255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286</xdr:row>
      <xdr:rowOff>157163</xdr:rowOff>
    </xdr:from>
    <xdr:to>
      <xdr:col>12</xdr:col>
      <xdr:colOff>0</xdr:colOff>
      <xdr:row>288</xdr:row>
      <xdr:rowOff>23813</xdr:rowOff>
    </xdr:to>
    <xdr:grpSp>
      <xdr:nvGrpSpPr>
        <xdr:cNvPr id="236" name="Group 78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GrpSpPr>
          <a:grpSpLocks/>
        </xdr:cNvGrpSpPr>
      </xdr:nvGrpSpPr>
      <xdr:grpSpPr bwMode="auto">
        <a:xfrm>
          <a:off x="0" y="46131163"/>
          <a:ext cx="5516563" cy="215900"/>
          <a:chOff x="502" y="405"/>
          <a:chExt cx="142" cy="23"/>
        </a:xfrm>
      </xdr:grpSpPr>
      <xdr:sp macro="" textlink="" fLocksText="0">
        <xdr:nvSpPr>
          <xdr:cNvPr id="237" name="Text Box 79">
            <a:extLst>
              <a:ext uri="{FF2B5EF4-FFF2-40B4-BE49-F238E27FC236}">
                <a16:creationId xmlns:a16="http://schemas.microsoft.com/office/drawing/2014/main" id="{00000000-0008-0000-0000-0000ED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000000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247" name="AutoShape 80">
            <a:extLst>
              <a:ext uri="{FF2B5EF4-FFF2-40B4-BE49-F238E27FC236}">
                <a16:creationId xmlns:a16="http://schemas.microsoft.com/office/drawing/2014/main" id="{00000000-0008-0000-0000-0000F7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288</xdr:row>
      <xdr:rowOff>152400</xdr:rowOff>
    </xdr:from>
    <xdr:to>
      <xdr:col>8</xdr:col>
      <xdr:colOff>269875</xdr:colOff>
      <xdr:row>290</xdr:row>
      <xdr:rowOff>15874</xdr:rowOff>
    </xdr:to>
    <xdr:sp macro="" textlink="">
      <xdr:nvSpPr>
        <xdr:cNvPr id="251" name="AutoShape 8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>
          <a:spLocks noChangeArrowheads="1"/>
        </xdr:cNvSpPr>
      </xdr:nvSpPr>
      <xdr:spPr bwMode="auto">
        <a:xfrm>
          <a:off x="1" y="24599900"/>
          <a:ext cx="4087812" cy="2920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288</xdr:row>
      <xdr:rowOff>152400</xdr:rowOff>
    </xdr:from>
    <xdr:to>
      <xdr:col>12</xdr:col>
      <xdr:colOff>0</xdr:colOff>
      <xdr:row>290</xdr:row>
      <xdr:rowOff>19050</xdr:rowOff>
    </xdr:to>
    <xdr:sp macro="" textlink="">
      <xdr:nvSpPr>
        <xdr:cNvPr id="252" name="AutoShape 8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>
          <a:spLocks noChangeArrowheads="1"/>
        </xdr:cNvSpPr>
      </xdr:nvSpPr>
      <xdr:spPr bwMode="auto">
        <a:xfrm>
          <a:off x="4733925" y="24599900"/>
          <a:ext cx="7429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288</xdr:row>
      <xdr:rowOff>152400</xdr:rowOff>
    </xdr:from>
    <xdr:to>
      <xdr:col>13</xdr:col>
      <xdr:colOff>876300</xdr:colOff>
      <xdr:row>290</xdr:row>
      <xdr:rowOff>19050</xdr:rowOff>
    </xdr:to>
    <xdr:sp macro="" textlink="">
      <xdr:nvSpPr>
        <xdr:cNvPr id="253" name="AutoShape 84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>
          <a:spLocks noChangeArrowheads="1"/>
        </xdr:cNvSpPr>
      </xdr:nvSpPr>
      <xdr:spPr bwMode="auto">
        <a:xfrm>
          <a:off x="5502275" y="24599900"/>
          <a:ext cx="72390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1113034</xdr:colOff>
      <xdr:row>280</xdr:row>
      <xdr:rowOff>64214</xdr:rowOff>
    </xdr:from>
    <xdr:to>
      <xdr:col>15</xdr:col>
      <xdr:colOff>778480</xdr:colOff>
      <xdr:row>283</xdr:row>
      <xdr:rowOff>0</xdr:rowOff>
    </xdr:to>
    <xdr:sp macro="" textlink="">
      <xdr:nvSpPr>
        <xdr:cNvPr id="254" name="Διάγραμμα ροής: Εναλλακτική διεργασία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4121347" y="23209964"/>
          <a:ext cx="2896008" cy="412036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291</xdr:row>
      <xdr:rowOff>0</xdr:rowOff>
    </xdr:from>
    <xdr:to>
      <xdr:col>0</xdr:col>
      <xdr:colOff>190500</xdr:colOff>
      <xdr:row>330</xdr:row>
      <xdr:rowOff>0</xdr:rowOff>
    </xdr:to>
    <xdr:sp macro="" textlink="">
      <xdr:nvSpPr>
        <xdr:cNvPr id="255" name="Rectangle 87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>
          <a:spLocks noChangeArrowheads="1"/>
        </xdr:cNvSpPr>
      </xdr:nvSpPr>
      <xdr:spPr bwMode="auto">
        <a:xfrm>
          <a:off x="9525" y="25034875"/>
          <a:ext cx="180975" cy="6350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291</xdr:row>
      <xdr:rowOff>0</xdr:rowOff>
    </xdr:from>
    <xdr:to>
      <xdr:col>11</xdr:col>
      <xdr:colOff>0</xdr:colOff>
      <xdr:row>330</xdr:row>
      <xdr:rowOff>0</xdr:rowOff>
    </xdr:to>
    <xdr:sp macro="" textlink="">
      <xdr:nvSpPr>
        <xdr:cNvPr id="256" name="Rectangle 88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>
          <a:spLocks noChangeArrowheads="1"/>
        </xdr:cNvSpPr>
      </xdr:nvSpPr>
      <xdr:spPr bwMode="auto">
        <a:xfrm>
          <a:off x="217486" y="25034875"/>
          <a:ext cx="4497389" cy="6350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291</xdr:row>
      <xdr:rowOff>0</xdr:rowOff>
    </xdr:from>
    <xdr:to>
      <xdr:col>12</xdr:col>
      <xdr:colOff>0</xdr:colOff>
      <xdr:row>330</xdr:row>
      <xdr:rowOff>0</xdr:rowOff>
    </xdr:to>
    <xdr:sp macro="" textlink="">
      <xdr:nvSpPr>
        <xdr:cNvPr id="257" name="Rectangle 89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>
          <a:spLocks noChangeArrowheads="1"/>
        </xdr:cNvSpPr>
      </xdr:nvSpPr>
      <xdr:spPr bwMode="auto">
        <a:xfrm>
          <a:off x="4743450" y="25034875"/>
          <a:ext cx="733425" cy="6350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291</xdr:row>
      <xdr:rowOff>0</xdr:rowOff>
    </xdr:from>
    <xdr:to>
      <xdr:col>14</xdr:col>
      <xdr:colOff>0</xdr:colOff>
      <xdr:row>330</xdr:row>
      <xdr:rowOff>0</xdr:rowOff>
    </xdr:to>
    <xdr:sp macro="" textlink="">
      <xdr:nvSpPr>
        <xdr:cNvPr id="258" name="Rectangle 9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>
          <a:spLocks noChangeArrowheads="1"/>
        </xdr:cNvSpPr>
      </xdr:nvSpPr>
      <xdr:spPr bwMode="auto">
        <a:xfrm>
          <a:off x="5492750" y="25034875"/>
          <a:ext cx="730250" cy="6350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291</xdr:row>
      <xdr:rowOff>0</xdr:rowOff>
    </xdr:from>
    <xdr:to>
      <xdr:col>16</xdr:col>
      <xdr:colOff>0</xdr:colOff>
      <xdr:row>330</xdr:row>
      <xdr:rowOff>0</xdr:rowOff>
    </xdr:to>
    <xdr:sp macro="" textlink="">
      <xdr:nvSpPr>
        <xdr:cNvPr id="259" name="Rectangle 9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>
          <a:spLocks noChangeArrowheads="1"/>
        </xdr:cNvSpPr>
      </xdr:nvSpPr>
      <xdr:spPr bwMode="auto">
        <a:xfrm>
          <a:off x="6238875" y="25034875"/>
          <a:ext cx="801688" cy="6350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330</xdr:row>
      <xdr:rowOff>9524</xdr:rowOff>
    </xdr:from>
    <xdr:to>
      <xdr:col>11</xdr:col>
      <xdr:colOff>753341</xdr:colOff>
      <xdr:row>331</xdr:row>
      <xdr:rowOff>0</xdr:rowOff>
    </xdr:to>
    <xdr:sp macro="" textlink="">
      <xdr:nvSpPr>
        <xdr:cNvPr id="260" name="AutoShape 93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>
          <a:spLocks noChangeArrowheads="1"/>
        </xdr:cNvSpPr>
      </xdr:nvSpPr>
      <xdr:spPr bwMode="auto">
        <a:xfrm>
          <a:off x="4743450" y="31394399"/>
          <a:ext cx="724766" cy="149226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330</xdr:row>
      <xdr:rowOff>9525</xdr:rowOff>
    </xdr:from>
    <xdr:to>
      <xdr:col>15</xdr:col>
      <xdr:colOff>904875</xdr:colOff>
      <xdr:row>331</xdr:row>
      <xdr:rowOff>0</xdr:rowOff>
    </xdr:to>
    <xdr:sp macro="" textlink="">
      <xdr:nvSpPr>
        <xdr:cNvPr id="261" name="AutoShape 94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>
          <a:spLocks noChangeArrowheads="1"/>
        </xdr:cNvSpPr>
      </xdr:nvSpPr>
      <xdr:spPr bwMode="auto">
        <a:xfrm>
          <a:off x="6248400" y="31394400"/>
          <a:ext cx="790575" cy="1492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288</xdr:row>
      <xdr:rowOff>152400</xdr:rowOff>
    </xdr:from>
    <xdr:to>
      <xdr:col>15</xdr:col>
      <xdr:colOff>904875</xdr:colOff>
      <xdr:row>290</xdr:row>
      <xdr:rowOff>19050</xdr:rowOff>
    </xdr:to>
    <xdr:sp macro="" textlink="">
      <xdr:nvSpPr>
        <xdr:cNvPr id="262" name="AutoShape 8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>
          <a:spLocks noChangeArrowheads="1"/>
        </xdr:cNvSpPr>
      </xdr:nvSpPr>
      <xdr:spPr bwMode="auto">
        <a:xfrm>
          <a:off x="6257925" y="2459990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272</xdr:row>
      <xdr:rowOff>9525</xdr:rowOff>
    </xdr:from>
    <xdr:to>
      <xdr:col>16</xdr:col>
      <xdr:colOff>219075</xdr:colOff>
      <xdr:row>272</xdr:row>
      <xdr:rowOff>9525</xdr:rowOff>
    </xdr:to>
    <xdr:sp macro="" textlink="">
      <xdr:nvSpPr>
        <xdr:cNvPr id="263" name="Line 64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>
          <a:spLocks noChangeShapeType="1"/>
        </xdr:cNvSpPr>
      </xdr:nvSpPr>
      <xdr:spPr bwMode="auto">
        <a:xfrm>
          <a:off x="0" y="21885275"/>
          <a:ext cx="72596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333</xdr:row>
      <xdr:rowOff>18184</xdr:rowOff>
    </xdr:from>
    <xdr:to>
      <xdr:col>16</xdr:col>
      <xdr:colOff>3463</xdr:colOff>
      <xdr:row>334</xdr:row>
      <xdr:rowOff>18184</xdr:rowOff>
    </xdr:to>
    <xdr:sp macro="" textlink="">
      <xdr:nvSpPr>
        <xdr:cNvPr id="264" name="AutoShape 109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>
          <a:spLocks noChangeArrowheads="1"/>
        </xdr:cNvSpPr>
      </xdr:nvSpPr>
      <xdr:spPr bwMode="auto">
        <a:xfrm>
          <a:off x="6248400" y="31879309"/>
          <a:ext cx="795626" cy="15875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331</xdr:row>
      <xdr:rowOff>15876</xdr:rowOff>
    </xdr:from>
    <xdr:to>
      <xdr:col>16</xdr:col>
      <xdr:colOff>3463</xdr:colOff>
      <xdr:row>332</xdr:row>
      <xdr:rowOff>5051</xdr:rowOff>
    </xdr:to>
    <xdr:sp macro="" textlink="">
      <xdr:nvSpPr>
        <xdr:cNvPr id="265" name="AutoShape 108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>
          <a:spLocks noChangeArrowheads="1"/>
        </xdr:cNvSpPr>
      </xdr:nvSpPr>
      <xdr:spPr bwMode="auto">
        <a:xfrm>
          <a:off x="6248400" y="31559501"/>
          <a:ext cx="795626" cy="147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286</xdr:row>
      <xdr:rowOff>114300</xdr:rowOff>
    </xdr:from>
    <xdr:to>
      <xdr:col>13</xdr:col>
      <xdr:colOff>704850</xdr:colOff>
      <xdr:row>287</xdr:row>
      <xdr:rowOff>123825</xdr:rowOff>
    </xdr:to>
    <xdr:sp macro="" textlink="">
      <xdr:nvSpPr>
        <xdr:cNvPr id="266" name="Text Box 7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5768975" y="2421255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286</xdr:row>
      <xdr:rowOff>114300</xdr:rowOff>
    </xdr:from>
    <xdr:to>
      <xdr:col>13</xdr:col>
      <xdr:colOff>704850</xdr:colOff>
      <xdr:row>287</xdr:row>
      <xdr:rowOff>123825</xdr:rowOff>
    </xdr:to>
    <xdr:sp macro="" textlink="">
      <xdr:nvSpPr>
        <xdr:cNvPr id="267" name="Text Box 7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5768975" y="2421255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287</xdr:row>
      <xdr:rowOff>19050</xdr:rowOff>
    </xdr:from>
    <xdr:to>
      <xdr:col>13</xdr:col>
      <xdr:colOff>665162</xdr:colOff>
      <xdr:row>287</xdr:row>
      <xdr:rowOff>187325</xdr:rowOff>
    </xdr:to>
    <xdr:sp macro="" textlink="">
      <xdr:nvSpPr>
        <xdr:cNvPr id="268" name="Text Box 7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5729287" y="2427605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284</xdr:row>
      <xdr:rowOff>85385</xdr:rowOff>
    </xdr:from>
    <xdr:to>
      <xdr:col>15</xdr:col>
      <xdr:colOff>783016</xdr:colOff>
      <xdr:row>288</xdr:row>
      <xdr:rowOff>19401</xdr:rowOff>
    </xdr:to>
    <xdr:grpSp>
      <xdr:nvGrpSpPr>
        <xdr:cNvPr id="269" name="Group 75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GrpSpPr>
          <a:grpSpLocks/>
        </xdr:cNvGrpSpPr>
      </xdr:nvGrpSpPr>
      <xdr:grpSpPr bwMode="auto">
        <a:xfrm>
          <a:off x="5932442" y="45741885"/>
          <a:ext cx="1129137" cy="600766"/>
          <a:chOff x="750" y="350"/>
          <a:chExt cx="200" cy="64"/>
        </a:xfrm>
      </xdr:grpSpPr>
      <xdr:sp macro="" textlink="" fLocksText="0">
        <xdr:nvSpPr>
          <xdr:cNvPr id="270" name="Text Box 76">
            <a:extLst>
              <a:ext uri="{FF2B5EF4-FFF2-40B4-BE49-F238E27FC236}">
                <a16:creationId xmlns:a16="http://schemas.microsoft.com/office/drawing/2014/main" id="{00000000-0008-0000-0000-00000E01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271" name="AutoShape 77">
            <a:extLst>
              <a:ext uri="{FF2B5EF4-FFF2-40B4-BE49-F238E27FC236}">
                <a16:creationId xmlns:a16="http://schemas.microsoft.com/office/drawing/2014/main" id="{00000000-0008-0000-0000-00000F01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293688</xdr:colOff>
      <xdr:row>288</xdr:row>
      <xdr:rowOff>150813</xdr:rowOff>
    </xdr:from>
    <xdr:to>
      <xdr:col>10</xdr:col>
      <xdr:colOff>211143</xdr:colOff>
      <xdr:row>290</xdr:row>
      <xdr:rowOff>17463</xdr:rowOff>
    </xdr:to>
    <xdr:sp macro="" textlink="">
      <xdr:nvSpPr>
        <xdr:cNvPr id="272" name="AutoShape 83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>
          <a:spLocks noChangeArrowheads="1"/>
        </xdr:cNvSpPr>
      </xdr:nvSpPr>
      <xdr:spPr bwMode="auto">
        <a:xfrm>
          <a:off x="4111626" y="24598313"/>
          <a:ext cx="592142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126999</xdr:colOff>
      <xdr:row>272</xdr:row>
      <xdr:rowOff>55562</xdr:rowOff>
    </xdr:from>
    <xdr:to>
      <xdr:col>3</xdr:col>
      <xdr:colOff>1189403</xdr:colOff>
      <xdr:row>276</xdr:row>
      <xdr:rowOff>1073</xdr:rowOff>
    </xdr:to>
    <xdr:pic>
      <xdr:nvPicPr>
        <xdr:cNvPr id="274" name="Εικόνα 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5124" y="21931312"/>
          <a:ext cx="1033829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119062</xdr:colOff>
      <xdr:row>97</xdr:row>
      <xdr:rowOff>134939</xdr:rowOff>
    </xdr:from>
    <xdr:to>
      <xdr:col>29</xdr:col>
      <xdr:colOff>485773</xdr:colOff>
      <xdr:row>109</xdr:row>
      <xdr:rowOff>71587</xdr:rowOff>
    </xdr:to>
    <xdr:pic>
      <xdr:nvPicPr>
        <xdr:cNvPr id="273" name="Εικόνα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44" t="20763" b="14422"/>
        <a:stretch/>
      </xdr:blipFill>
      <xdr:spPr>
        <a:xfrm>
          <a:off x="10215562" y="15819439"/>
          <a:ext cx="4700586" cy="1841648"/>
        </a:xfrm>
        <a:prstGeom prst="rect">
          <a:avLst/>
        </a:prstGeom>
      </xdr:spPr>
    </xdr:pic>
    <xdr:clientData/>
  </xdr:twoCellAnchor>
  <xdr:twoCellAnchor editAs="oneCell">
    <xdr:from>
      <xdr:col>21</xdr:col>
      <xdr:colOff>126999</xdr:colOff>
      <xdr:row>109</xdr:row>
      <xdr:rowOff>127000</xdr:rowOff>
    </xdr:from>
    <xdr:to>
      <xdr:col>27</xdr:col>
      <xdr:colOff>127000</xdr:colOff>
      <xdr:row>122</xdr:row>
      <xdr:rowOff>15611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3499" y="17716500"/>
          <a:ext cx="3111501" cy="1952361"/>
        </a:xfrm>
        <a:prstGeom prst="rect">
          <a:avLst/>
        </a:prstGeom>
      </xdr:spPr>
    </xdr:pic>
    <xdr:clientData/>
  </xdr:twoCellAnchor>
  <xdr:twoCellAnchor editAs="oneCell">
    <xdr:from>
      <xdr:col>21</xdr:col>
      <xdr:colOff>127000</xdr:colOff>
      <xdr:row>88</xdr:row>
      <xdr:rowOff>67189</xdr:rowOff>
    </xdr:from>
    <xdr:to>
      <xdr:col>27</xdr:col>
      <xdr:colOff>301626</xdr:colOff>
      <xdr:row>97</xdr:row>
      <xdr:rowOff>77230</xdr:rowOff>
    </xdr:to>
    <xdr:pic>
      <xdr:nvPicPr>
        <xdr:cNvPr id="6" name="Εικόνα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68" t="27316" r="21236" b="22710"/>
        <a:stretch/>
      </xdr:blipFill>
      <xdr:spPr>
        <a:xfrm>
          <a:off x="10223500" y="14322939"/>
          <a:ext cx="3286126" cy="1438791"/>
        </a:xfrm>
        <a:prstGeom prst="rect">
          <a:avLst/>
        </a:prstGeom>
      </xdr:spPr>
    </xdr:pic>
    <xdr:clientData/>
  </xdr:twoCellAnchor>
  <xdr:twoCellAnchor editAs="oneCell">
    <xdr:from>
      <xdr:col>25</xdr:col>
      <xdr:colOff>181266</xdr:colOff>
      <xdr:row>230</xdr:row>
      <xdr:rowOff>23813</xdr:rowOff>
    </xdr:from>
    <xdr:to>
      <xdr:col>28</xdr:col>
      <xdr:colOff>83561</xdr:colOff>
      <xdr:row>234</xdr:row>
      <xdr:rowOff>103188</xdr:rowOff>
    </xdr:to>
    <xdr:pic>
      <xdr:nvPicPr>
        <xdr:cNvPr id="275" name="Εικόνα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86" t="27074" r="36468" b="39122"/>
        <a:stretch/>
      </xdr:blipFill>
      <xdr:spPr>
        <a:xfrm>
          <a:off x="3572166" y="26817638"/>
          <a:ext cx="1121495" cy="727075"/>
        </a:xfrm>
        <a:prstGeom prst="rect">
          <a:avLst/>
        </a:prstGeom>
      </xdr:spPr>
    </xdr:pic>
    <xdr:clientData/>
  </xdr:twoCellAnchor>
  <xdr:twoCellAnchor>
    <xdr:from>
      <xdr:col>15</xdr:col>
      <xdr:colOff>19050</xdr:colOff>
      <xdr:row>152</xdr:row>
      <xdr:rowOff>152400</xdr:rowOff>
    </xdr:from>
    <xdr:to>
      <xdr:col>15</xdr:col>
      <xdr:colOff>904875</xdr:colOff>
      <xdr:row>154</xdr:row>
      <xdr:rowOff>19050</xdr:rowOff>
    </xdr:to>
    <xdr:sp macro="" textlink="">
      <xdr:nvSpPr>
        <xdr:cNvPr id="276" name="AutoShape 8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>
          <a:spLocks noChangeArrowheads="1"/>
        </xdr:cNvSpPr>
      </xdr:nvSpPr>
      <xdr:spPr bwMode="auto">
        <a:xfrm>
          <a:off x="6267450" y="13592175"/>
          <a:ext cx="781050" cy="28575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152</xdr:row>
      <xdr:rowOff>152400</xdr:rowOff>
    </xdr:from>
    <xdr:to>
      <xdr:col>15</xdr:col>
      <xdr:colOff>904875</xdr:colOff>
      <xdr:row>154</xdr:row>
      <xdr:rowOff>19050</xdr:rowOff>
    </xdr:to>
    <xdr:sp macro="" textlink="">
      <xdr:nvSpPr>
        <xdr:cNvPr id="283" name="AutoShape 85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>
          <a:spLocks noChangeArrowheads="1"/>
        </xdr:cNvSpPr>
      </xdr:nvSpPr>
      <xdr:spPr bwMode="auto">
        <a:xfrm>
          <a:off x="6267450" y="13592175"/>
          <a:ext cx="781050" cy="28575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220</xdr:row>
      <xdr:rowOff>152400</xdr:rowOff>
    </xdr:from>
    <xdr:to>
      <xdr:col>15</xdr:col>
      <xdr:colOff>904875</xdr:colOff>
      <xdr:row>222</xdr:row>
      <xdr:rowOff>19050</xdr:rowOff>
    </xdr:to>
    <xdr:sp macro="" textlink="">
      <xdr:nvSpPr>
        <xdr:cNvPr id="284" name="AutoShape 85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>
          <a:spLocks noChangeArrowheads="1"/>
        </xdr:cNvSpPr>
      </xdr:nvSpPr>
      <xdr:spPr bwMode="auto">
        <a:xfrm>
          <a:off x="6297613" y="2459990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220</xdr:row>
      <xdr:rowOff>152400</xdr:rowOff>
    </xdr:from>
    <xdr:to>
      <xdr:col>15</xdr:col>
      <xdr:colOff>904875</xdr:colOff>
      <xdr:row>222</xdr:row>
      <xdr:rowOff>19050</xdr:rowOff>
    </xdr:to>
    <xdr:sp macro="" textlink="">
      <xdr:nvSpPr>
        <xdr:cNvPr id="285" name="AutoShape 85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>
          <a:spLocks noChangeArrowheads="1"/>
        </xdr:cNvSpPr>
      </xdr:nvSpPr>
      <xdr:spPr bwMode="auto">
        <a:xfrm>
          <a:off x="6297613" y="2459990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220</xdr:row>
      <xdr:rowOff>152400</xdr:rowOff>
    </xdr:from>
    <xdr:to>
      <xdr:col>15</xdr:col>
      <xdr:colOff>904875</xdr:colOff>
      <xdr:row>222</xdr:row>
      <xdr:rowOff>19050</xdr:rowOff>
    </xdr:to>
    <xdr:sp macro="" textlink="">
      <xdr:nvSpPr>
        <xdr:cNvPr id="286" name="AutoShape 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>
          <a:spLocks noChangeArrowheads="1"/>
        </xdr:cNvSpPr>
      </xdr:nvSpPr>
      <xdr:spPr bwMode="auto">
        <a:xfrm>
          <a:off x="6297613" y="2459990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288</xdr:row>
      <xdr:rowOff>152400</xdr:rowOff>
    </xdr:from>
    <xdr:to>
      <xdr:col>15</xdr:col>
      <xdr:colOff>904875</xdr:colOff>
      <xdr:row>290</xdr:row>
      <xdr:rowOff>19050</xdr:rowOff>
    </xdr:to>
    <xdr:sp macro="" textlink="">
      <xdr:nvSpPr>
        <xdr:cNvPr id="287" name="AutoShape 85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>
          <a:spLocks noChangeArrowheads="1"/>
        </xdr:cNvSpPr>
      </xdr:nvSpPr>
      <xdr:spPr bwMode="auto">
        <a:xfrm>
          <a:off x="6297613" y="35537775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288</xdr:row>
      <xdr:rowOff>152400</xdr:rowOff>
    </xdr:from>
    <xdr:to>
      <xdr:col>15</xdr:col>
      <xdr:colOff>904875</xdr:colOff>
      <xdr:row>290</xdr:row>
      <xdr:rowOff>19050</xdr:rowOff>
    </xdr:to>
    <xdr:sp macro="" textlink="">
      <xdr:nvSpPr>
        <xdr:cNvPr id="288" name="AutoShape 85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>
          <a:spLocks noChangeArrowheads="1"/>
        </xdr:cNvSpPr>
      </xdr:nvSpPr>
      <xdr:spPr bwMode="auto">
        <a:xfrm>
          <a:off x="6297613" y="35537775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288</xdr:row>
      <xdr:rowOff>152400</xdr:rowOff>
    </xdr:from>
    <xdr:to>
      <xdr:col>15</xdr:col>
      <xdr:colOff>904875</xdr:colOff>
      <xdr:row>290</xdr:row>
      <xdr:rowOff>19050</xdr:rowOff>
    </xdr:to>
    <xdr:sp macro="" textlink="">
      <xdr:nvSpPr>
        <xdr:cNvPr id="289" name="AutoShape 85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>
          <a:spLocks noChangeArrowheads="1"/>
        </xdr:cNvSpPr>
      </xdr:nvSpPr>
      <xdr:spPr bwMode="auto">
        <a:xfrm>
          <a:off x="6297613" y="35537775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288</xdr:row>
      <xdr:rowOff>152400</xdr:rowOff>
    </xdr:from>
    <xdr:to>
      <xdr:col>15</xdr:col>
      <xdr:colOff>904875</xdr:colOff>
      <xdr:row>290</xdr:row>
      <xdr:rowOff>19050</xdr:rowOff>
    </xdr:to>
    <xdr:sp macro="" textlink="">
      <xdr:nvSpPr>
        <xdr:cNvPr id="290" name="AutoShape 85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>
          <a:spLocks noChangeArrowheads="1"/>
        </xdr:cNvSpPr>
      </xdr:nvSpPr>
      <xdr:spPr bwMode="auto">
        <a:xfrm>
          <a:off x="6297613" y="35537775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356</xdr:row>
      <xdr:rowOff>152400</xdr:rowOff>
    </xdr:from>
    <xdr:to>
      <xdr:col>15</xdr:col>
      <xdr:colOff>904875</xdr:colOff>
      <xdr:row>358</xdr:row>
      <xdr:rowOff>19050</xdr:rowOff>
    </xdr:to>
    <xdr:sp macro="" textlink="">
      <xdr:nvSpPr>
        <xdr:cNvPr id="291" name="AutoShape 85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>
          <a:spLocks noChangeArrowheads="1"/>
        </xdr:cNvSpPr>
      </xdr:nvSpPr>
      <xdr:spPr bwMode="auto">
        <a:xfrm>
          <a:off x="6297613" y="4647565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356</xdr:row>
      <xdr:rowOff>152400</xdr:rowOff>
    </xdr:from>
    <xdr:to>
      <xdr:col>15</xdr:col>
      <xdr:colOff>904875</xdr:colOff>
      <xdr:row>358</xdr:row>
      <xdr:rowOff>19050</xdr:rowOff>
    </xdr:to>
    <xdr:sp macro="" textlink="">
      <xdr:nvSpPr>
        <xdr:cNvPr id="292" name="AutoShape 85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>
          <a:spLocks noChangeArrowheads="1"/>
        </xdr:cNvSpPr>
      </xdr:nvSpPr>
      <xdr:spPr bwMode="auto">
        <a:xfrm>
          <a:off x="6297613" y="4647565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356</xdr:row>
      <xdr:rowOff>152400</xdr:rowOff>
    </xdr:from>
    <xdr:to>
      <xdr:col>15</xdr:col>
      <xdr:colOff>904875</xdr:colOff>
      <xdr:row>358</xdr:row>
      <xdr:rowOff>19050</xdr:rowOff>
    </xdr:to>
    <xdr:sp macro="" textlink="">
      <xdr:nvSpPr>
        <xdr:cNvPr id="293" name="AutoShape 8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>
          <a:spLocks noChangeArrowheads="1"/>
        </xdr:cNvSpPr>
      </xdr:nvSpPr>
      <xdr:spPr bwMode="auto">
        <a:xfrm>
          <a:off x="6297613" y="4647565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356</xdr:row>
      <xdr:rowOff>152400</xdr:rowOff>
    </xdr:from>
    <xdr:to>
      <xdr:col>15</xdr:col>
      <xdr:colOff>904875</xdr:colOff>
      <xdr:row>358</xdr:row>
      <xdr:rowOff>19050</xdr:rowOff>
    </xdr:to>
    <xdr:sp macro="" textlink="">
      <xdr:nvSpPr>
        <xdr:cNvPr id="294" name="AutoShape 8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>
          <a:spLocks noChangeArrowheads="1"/>
        </xdr:cNvSpPr>
      </xdr:nvSpPr>
      <xdr:spPr bwMode="auto">
        <a:xfrm>
          <a:off x="6297613" y="4647565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356</xdr:row>
      <xdr:rowOff>152400</xdr:rowOff>
    </xdr:from>
    <xdr:to>
      <xdr:col>15</xdr:col>
      <xdr:colOff>904875</xdr:colOff>
      <xdr:row>358</xdr:row>
      <xdr:rowOff>19050</xdr:rowOff>
    </xdr:to>
    <xdr:sp macro="" textlink="">
      <xdr:nvSpPr>
        <xdr:cNvPr id="295" name="AutoShape 85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>
          <a:spLocks noChangeArrowheads="1"/>
        </xdr:cNvSpPr>
      </xdr:nvSpPr>
      <xdr:spPr bwMode="auto">
        <a:xfrm>
          <a:off x="6297613" y="4647565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381000</xdr:colOff>
      <xdr:row>222</xdr:row>
      <xdr:rowOff>127000</xdr:rowOff>
    </xdr:from>
    <xdr:to>
      <xdr:col>10</xdr:col>
      <xdr:colOff>190500</xdr:colOff>
      <xdr:row>228</xdr:row>
      <xdr:rowOff>5656</xdr:rowOff>
    </xdr:to>
    <xdr:grpSp>
      <xdr:nvGrpSpPr>
        <xdr:cNvPr id="303" name="Ομάδα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GrpSpPr/>
      </xdr:nvGrpSpPr>
      <xdr:grpSpPr>
        <a:xfrm>
          <a:off x="3087688" y="35941000"/>
          <a:ext cx="1635125" cy="831156"/>
          <a:chOff x="3095625" y="14057314"/>
          <a:chExt cx="1627188" cy="886717"/>
        </a:xfrm>
      </xdr:grpSpPr>
      <xdr:pic>
        <xdr:nvPicPr>
          <xdr:cNvPr id="304" name="Εικόνα 303">
            <a:extLst>
              <a:ext uri="{FF2B5EF4-FFF2-40B4-BE49-F238E27FC236}">
                <a16:creationId xmlns:a16="http://schemas.microsoft.com/office/drawing/2014/main" id="{00000000-0008-0000-0000-00003001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3"/>
          <a:srcRect t="8601"/>
          <a:stretch/>
        </xdr:blipFill>
        <xdr:spPr>
          <a:xfrm>
            <a:off x="3923142" y="14128750"/>
            <a:ext cx="799671" cy="759090"/>
          </a:xfrm>
          <a:prstGeom prst="rect">
            <a:avLst/>
          </a:prstGeom>
        </xdr:spPr>
      </xdr:pic>
      <xdr:pic>
        <xdr:nvPicPr>
          <xdr:cNvPr id="305" name="Εικόνα 304">
            <a:extLst>
              <a:ext uri="{FF2B5EF4-FFF2-40B4-BE49-F238E27FC236}">
                <a16:creationId xmlns:a16="http://schemas.microsoft.com/office/drawing/2014/main" id="{00000000-0008-0000-0000-00003101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6316" r="14303"/>
          <a:stretch/>
        </xdr:blipFill>
        <xdr:spPr>
          <a:xfrm>
            <a:off x="3087688" y="14542976"/>
            <a:ext cx="855054" cy="416930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460374</xdr:colOff>
      <xdr:row>87</xdr:row>
      <xdr:rowOff>23813</xdr:rowOff>
    </xdr:from>
    <xdr:to>
      <xdr:col>10</xdr:col>
      <xdr:colOff>198437</xdr:colOff>
      <xdr:row>92</xdr:row>
      <xdr:rowOff>13810</xdr:rowOff>
    </xdr:to>
    <xdr:grpSp>
      <xdr:nvGrpSpPr>
        <xdr:cNvPr id="306" name="Ομάδα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GrpSpPr/>
      </xdr:nvGrpSpPr>
      <xdr:grpSpPr>
        <a:xfrm>
          <a:off x="3167062" y="14120813"/>
          <a:ext cx="1563688" cy="783747"/>
          <a:chOff x="3055937" y="15394272"/>
          <a:chExt cx="1563688" cy="783747"/>
        </a:xfrm>
      </xdr:grpSpPr>
      <xdr:pic>
        <xdr:nvPicPr>
          <xdr:cNvPr id="307" name="Εικόνα 306">
            <a:extLst>
              <a:ext uri="{FF2B5EF4-FFF2-40B4-BE49-F238E27FC236}">
                <a16:creationId xmlns:a16="http://schemas.microsoft.com/office/drawing/2014/main" id="{00000000-0008-0000-0000-00003301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3"/>
          <a:srcRect t="8601"/>
          <a:stretch/>
        </xdr:blipFill>
        <xdr:spPr>
          <a:xfrm>
            <a:off x="3816053" y="15394272"/>
            <a:ext cx="803572" cy="711526"/>
          </a:xfrm>
          <a:prstGeom prst="rect">
            <a:avLst/>
          </a:prstGeom>
        </xdr:spPr>
      </xdr:pic>
      <xdr:pic>
        <xdr:nvPicPr>
          <xdr:cNvPr id="308" name="Εικόνα 307">
            <a:extLst>
              <a:ext uri="{FF2B5EF4-FFF2-40B4-BE49-F238E27FC236}">
                <a16:creationId xmlns:a16="http://schemas.microsoft.com/office/drawing/2014/main" id="{00000000-0008-0000-0000-00003401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142" t="5219" r="14303"/>
          <a:stretch/>
        </xdr:blipFill>
        <xdr:spPr>
          <a:xfrm>
            <a:off x="3055937" y="15758159"/>
            <a:ext cx="791504" cy="41986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408516</xdr:colOff>
      <xdr:row>13</xdr:row>
      <xdr:rowOff>50802</xdr:rowOff>
    </xdr:from>
    <xdr:to>
      <xdr:col>4</xdr:col>
      <xdr:colOff>1967441</xdr:colOff>
      <xdr:row>13</xdr:row>
      <xdr:rowOff>1067836</xdr:rowOff>
    </xdr:to>
    <xdr:pic>
      <xdr:nvPicPr>
        <xdr:cNvPr id="4" name="Εικόνα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3016" y="3458635"/>
          <a:ext cx="1558925" cy="1017034"/>
        </a:xfrm>
        <a:prstGeom prst="rect">
          <a:avLst/>
        </a:prstGeom>
      </xdr:spPr>
    </xdr:pic>
    <xdr:clientData/>
  </xdr:twoCellAnchor>
  <xdr:twoCellAnchor editAs="oneCell">
    <xdr:from>
      <xdr:col>0</xdr:col>
      <xdr:colOff>179917</xdr:colOff>
      <xdr:row>15</xdr:row>
      <xdr:rowOff>89956</xdr:rowOff>
    </xdr:from>
    <xdr:to>
      <xdr:col>0</xdr:col>
      <xdr:colOff>811866</xdr:colOff>
      <xdr:row>15</xdr:row>
      <xdr:rowOff>836043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56" t="8338" r="20456"/>
        <a:stretch/>
      </xdr:blipFill>
      <xdr:spPr>
        <a:xfrm>
          <a:off x="179917" y="4810123"/>
          <a:ext cx="631949" cy="746087"/>
        </a:xfrm>
        <a:prstGeom prst="rect">
          <a:avLst/>
        </a:prstGeom>
      </xdr:spPr>
    </xdr:pic>
    <xdr:clientData/>
  </xdr:twoCellAnchor>
  <xdr:twoCellAnchor>
    <xdr:from>
      <xdr:col>5</xdr:col>
      <xdr:colOff>126999</xdr:colOff>
      <xdr:row>0</xdr:row>
      <xdr:rowOff>55562</xdr:rowOff>
    </xdr:from>
    <xdr:to>
      <xdr:col>5</xdr:col>
      <xdr:colOff>1397001</xdr:colOff>
      <xdr:row>3</xdr:row>
      <xdr:rowOff>120916</xdr:rowOff>
    </xdr:to>
    <xdr:pic>
      <xdr:nvPicPr>
        <xdr:cNvPr id="7" name="Εικόνα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2749" y="55562"/>
          <a:ext cx="1270002" cy="753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101600</xdr:colOff>
      <xdr:row>13</xdr:row>
      <xdr:rowOff>82551</xdr:rowOff>
    </xdr:from>
    <xdr:to>
      <xdr:col>5</xdr:col>
      <xdr:colOff>1564848</xdr:colOff>
      <xdr:row>13</xdr:row>
      <xdr:rowOff>1037166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2100" y="3454401"/>
          <a:ext cx="1463248" cy="954615"/>
        </a:xfrm>
        <a:prstGeom prst="rect">
          <a:avLst/>
        </a:prstGeom>
      </xdr:spPr>
    </xdr:pic>
    <xdr:clientData/>
  </xdr:twoCellAnchor>
  <xdr:twoCellAnchor editAs="oneCell">
    <xdr:from>
      <xdr:col>0</xdr:col>
      <xdr:colOff>179917</xdr:colOff>
      <xdr:row>15</xdr:row>
      <xdr:rowOff>89956</xdr:rowOff>
    </xdr:from>
    <xdr:to>
      <xdr:col>0</xdr:col>
      <xdr:colOff>811866</xdr:colOff>
      <xdr:row>15</xdr:row>
      <xdr:rowOff>836043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56" t="8338" r="20456"/>
        <a:stretch/>
      </xdr:blipFill>
      <xdr:spPr>
        <a:xfrm>
          <a:off x="179917" y="5633506"/>
          <a:ext cx="631949" cy="746087"/>
        </a:xfrm>
        <a:prstGeom prst="rect">
          <a:avLst/>
        </a:prstGeom>
      </xdr:spPr>
    </xdr:pic>
    <xdr:clientData/>
  </xdr:twoCellAnchor>
  <xdr:oneCellAnchor>
    <xdr:from>
      <xdr:col>5</xdr:col>
      <xdr:colOff>376766</xdr:colOff>
      <xdr:row>37</xdr:row>
      <xdr:rowOff>8468</xdr:rowOff>
    </xdr:from>
    <xdr:ext cx="1558925" cy="1017034"/>
    <xdr:pic>
      <xdr:nvPicPr>
        <xdr:cNvPr id="4" name="Εικόνα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7266" y="10886018"/>
          <a:ext cx="1558925" cy="1017034"/>
        </a:xfrm>
        <a:prstGeom prst="rect">
          <a:avLst/>
        </a:prstGeom>
      </xdr:spPr>
    </xdr:pic>
    <xdr:clientData/>
  </xdr:oneCellAnchor>
  <xdr:twoCellAnchor>
    <xdr:from>
      <xdr:col>5</xdr:col>
      <xdr:colOff>126999</xdr:colOff>
      <xdr:row>0</xdr:row>
      <xdr:rowOff>55562</xdr:rowOff>
    </xdr:from>
    <xdr:to>
      <xdr:col>5</xdr:col>
      <xdr:colOff>1397001</xdr:colOff>
      <xdr:row>3</xdr:row>
      <xdr:rowOff>120916</xdr:rowOff>
    </xdr:to>
    <xdr:pic>
      <xdr:nvPicPr>
        <xdr:cNvPr id="8" name="Εικόνα 3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2749" y="55562"/>
          <a:ext cx="1270002" cy="741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123824</xdr:colOff>
      <xdr:row>18</xdr:row>
      <xdr:rowOff>57150</xdr:rowOff>
    </xdr:from>
    <xdr:to>
      <xdr:col>8</xdr:col>
      <xdr:colOff>609599</xdr:colOff>
      <xdr:row>19</xdr:row>
      <xdr:rowOff>1</xdr:rowOff>
    </xdr:to>
    <xdr:grpSp>
      <xdr:nvGrpSpPr>
        <xdr:cNvPr id="36" name="Ομάδα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GrpSpPr/>
      </xdr:nvGrpSpPr>
      <xdr:grpSpPr>
        <a:xfrm>
          <a:off x="7616824" y="6481233"/>
          <a:ext cx="485775" cy="450851"/>
          <a:chOff x="3562350" y="3771900"/>
          <a:chExt cx="781050" cy="238126"/>
        </a:xfrm>
      </xdr:grpSpPr>
      <xdr:cxnSp macro="">
        <xdr:nvCxnSpPr>
          <xdr:cNvPr id="37" name="Ευθεία γραμμή σύνδεσης 36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8" name="Ευθεία γραμμή σύνδεσης 37">
            <a:extLst>
              <a:ext uri="{FF2B5EF4-FFF2-40B4-BE49-F238E27FC236}">
                <a16:creationId xmlns:a16="http://schemas.microsoft.com/office/drawing/2014/main" id="{00000000-0008-0000-0300-000026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104775</xdr:colOff>
      <xdr:row>17</xdr:row>
      <xdr:rowOff>85725</xdr:rowOff>
    </xdr:from>
    <xdr:to>
      <xdr:col>9</xdr:col>
      <xdr:colOff>0</xdr:colOff>
      <xdr:row>18</xdr:row>
      <xdr:rowOff>1</xdr:rowOff>
    </xdr:to>
    <xdr:grpSp>
      <xdr:nvGrpSpPr>
        <xdr:cNvPr id="39" name="Ομάδα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GrpSpPr/>
      </xdr:nvGrpSpPr>
      <xdr:grpSpPr>
        <a:xfrm>
          <a:off x="7597775" y="6001808"/>
          <a:ext cx="890058" cy="422276"/>
          <a:chOff x="3562350" y="3771900"/>
          <a:chExt cx="781050" cy="238126"/>
        </a:xfrm>
      </xdr:grpSpPr>
      <xdr:cxnSp macro="">
        <xdr:nvCxnSpPr>
          <xdr:cNvPr id="40" name="Ευθεία γραμμή σύνδεσης 39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1" name="Ευθεία γραμμή σύνδεσης 40">
            <a:extLst>
              <a:ext uri="{FF2B5EF4-FFF2-40B4-BE49-F238E27FC236}">
                <a16:creationId xmlns:a16="http://schemas.microsoft.com/office/drawing/2014/main" id="{00000000-0008-0000-0300-000029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123824</xdr:colOff>
      <xdr:row>13</xdr:row>
      <xdr:rowOff>95250</xdr:rowOff>
    </xdr:from>
    <xdr:to>
      <xdr:col>8</xdr:col>
      <xdr:colOff>609599</xdr:colOff>
      <xdr:row>14</xdr:row>
      <xdr:rowOff>1</xdr:rowOff>
    </xdr:to>
    <xdr:grpSp>
      <xdr:nvGrpSpPr>
        <xdr:cNvPr id="42" name="Ομάδα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GrpSpPr/>
      </xdr:nvGrpSpPr>
      <xdr:grpSpPr>
        <a:xfrm>
          <a:off x="7616824" y="3714750"/>
          <a:ext cx="485775" cy="412751"/>
          <a:chOff x="3562350" y="3771900"/>
          <a:chExt cx="781050" cy="238126"/>
        </a:xfrm>
      </xdr:grpSpPr>
      <xdr:cxnSp macro="">
        <xdr:nvCxnSpPr>
          <xdr:cNvPr id="43" name="Ευθεία γραμμή σύνδεσης 42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4" name="Ευθεία γραμμή σύνδεσης 43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114299</xdr:colOff>
      <xdr:row>16</xdr:row>
      <xdr:rowOff>76200</xdr:rowOff>
    </xdr:from>
    <xdr:to>
      <xdr:col>8</xdr:col>
      <xdr:colOff>609599</xdr:colOff>
      <xdr:row>17</xdr:row>
      <xdr:rowOff>1</xdr:rowOff>
    </xdr:to>
    <xdr:grpSp>
      <xdr:nvGrpSpPr>
        <xdr:cNvPr id="45" name="Ομάδα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GrpSpPr/>
      </xdr:nvGrpSpPr>
      <xdr:grpSpPr>
        <a:xfrm>
          <a:off x="7607299" y="5484283"/>
          <a:ext cx="495300" cy="431801"/>
          <a:chOff x="3562350" y="3771900"/>
          <a:chExt cx="781050" cy="238126"/>
        </a:xfrm>
      </xdr:grpSpPr>
      <xdr:cxnSp macro="">
        <xdr:nvCxnSpPr>
          <xdr:cNvPr id="46" name="Ευθεία γραμμή σύνδεσης 45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7" name="Ευθεία γραμμή σύνδεσης 46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152399</xdr:colOff>
      <xdr:row>20</xdr:row>
      <xdr:rowOff>57150</xdr:rowOff>
    </xdr:from>
    <xdr:to>
      <xdr:col>8</xdr:col>
      <xdr:colOff>609599</xdr:colOff>
      <xdr:row>21</xdr:row>
      <xdr:rowOff>1</xdr:rowOff>
    </xdr:to>
    <xdr:grpSp>
      <xdr:nvGrpSpPr>
        <xdr:cNvPr id="48" name="Ομάδα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GrpSpPr/>
      </xdr:nvGrpSpPr>
      <xdr:grpSpPr>
        <a:xfrm>
          <a:off x="7645399" y="7497233"/>
          <a:ext cx="457200" cy="450851"/>
          <a:chOff x="3562350" y="3771900"/>
          <a:chExt cx="781050" cy="238126"/>
        </a:xfrm>
      </xdr:grpSpPr>
      <xdr:cxnSp macro="">
        <xdr:nvCxnSpPr>
          <xdr:cNvPr id="49" name="Ευθεία γραμμή σύνδεσης 48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0" name="Ευθεία γραμμή σύνδεσης 49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133349</xdr:colOff>
      <xdr:row>19</xdr:row>
      <xdr:rowOff>76200</xdr:rowOff>
    </xdr:from>
    <xdr:to>
      <xdr:col>8</xdr:col>
      <xdr:colOff>609599</xdr:colOff>
      <xdr:row>20</xdr:row>
      <xdr:rowOff>1</xdr:rowOff>
    </xdr:to>
    <xdr:grpSp>
      <xdr:nvGrpSpPr>
        <xdr:cNvPr id="51" name="Ομάδα 50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GrpSpPr/>
      </xdr:nvGrpSpPr>
      <xdr:grpSpPr>
        <a:xfrm>
          <a:off x="7626349" y="7008283"/>
          <a:ext cx="476250" cy="431801"/>
          <a:chOff x="3562350" y="3771900"/>
          <a:chExt cx="781050" cy="238126"/>
        </a:xfrm>
      </xdr:grpSpPr>
      <xdr:cxnSp macro="">
        <xdr:nvCxnSpPr>
          <xdr:cNvPr id="52" name="Ευθεία γραμμή σύνδεσης 51">
            <a:extLst>
              <a:ext uri="{FF2B5EF4-FFF2-40B4-BE49-F238E27FC236}">
                <a16:creationId xmlns:a16="http://schemas.microsoft.com/office/drawing/2014/main" id="{00000000-0008-0000-0300-000034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3" name="Ευθεία γραμμή σύνδεσης 52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57151</xdr:colOff>
      <xdr:row>19</xdr:row>
      <xdr:rowOff>257175</xdr:rowOff>
    </xdr:from>
    <xdr:to>
      <xdr:col>1</xdr:col>
      <xdr:colOff>1200151</xdr:colOff>
      <xdr:row>21</xdr:row>
      <xdr:rowOff>57150</xdr:rowOff>
    </xdr:to>
    <xdr:pic>
      <xdr:nvPicPr>
        <xdr:cNvPr id="54" name="Εικόνα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2" t="20076" r="22726" b="9091"/>
        <a:stretch/>
      </xdr:blipFill>
      <xdr:spPr>
        <a:xfrm>
          <a:off x="1009651" y="5772150"/>
          <a:ext cx="1143000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23</xdr:row>
      <xdr:rowOff>257175</xdr:rowOff>
    </xdr:from>
    <xdr:to>
      <xdr:col>1</xdr:col>
      <xdr:colOff>1190273</xdr:colOff>
      <xdr:row>25</xdr:row>
      <xdr:rowOff>123825</xdr:rowOff>
    </xdr:to>
    <xdr:pic>
      <xdr:nvPicPr>
        <xdr:cNvPr id="55" name="Εικόνα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99" t="51631" r="15321" b="9422"/>
        <a:stretch/>
      </xdr:blipFill>
      <xdr:spPr>
        <a:xfrm>
          <a:off x="990601" y="7172325"/>
          <a:ext cx="115217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25</xdr:row>
      <xdr:rowOff>333375</xdr:rowOff>
    </xdr:from>
    <xdr:to>
      <xdr:col>1</xdr:col>
      <xdr:colOff>1193821</xdr:colOff>
      <xdr:row>27</xdr:row>
      <xdr:rowOff>190500</xdr:rowOff>
    </xdr:to>
    <xdr:pic>
      <xdr:nvPicPr>
        <xdr:cNvPr id="56" name="Εικόνα 55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932" t="51010" b="10606"/>
        <a:stretch/>
      </xdr:blipFill>
      <xdr:spPr>
        <a:xfrm>
          <a:off x="1000125" y="8086725"/>
          <a:ext cx="1146196" cy="866775"/>
        </a:xfrm>
        <a:prstGeom prst="rect">
          <a:avLst/>
        </a:prstGeom>
      </xdr:spPr>
    </xdr:pic>
    <xdr:clientData/>
  </xdr:twoCellAnchor>
  <xdr:twoCellAnchor>
    <xdr:from>
      <xdr:col>8</xdr:col>
      <xdr:colOff>161924</xdr:colOff>
      <xdr:row>21</xdr:row>
      <xdr:rowOff>76200</xdr:rowOff>
    </xdr:from>
    <xdr:to>
      <xdr:col>8</xdr:col>
      <xdr:colOff>609599</xdr:colOff>
      <xdr:row>22</xdr:row>
      <xdr:rowOff>1</xdr:rowOff>
    </xdr:to>
    <xdr:grpSp>
      <xdr:nvGrpSpPr>
        <xdr:cNvPr id="57" name="Ομάδα 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GrpSpPr/>
      </xdr:nvGrpSpPr>
      <xdr:grpSpPr>
        <a:xfrm>
          <a:off x="7654924" y="8024283"/>
          <a:ext cx="447675" cy="431801"/>
          <a:chOff x="3562350" y="3771900"/>
          <a:chExt cx="781050" cy="238126"/>
        </a:xfrm>
      </xdr:grpSpPr>
      <xdr:cxnSp macro="">
        <xdr:nvCxnSpPr>
          <xdr:cNvPr id="58" name="Ευθεία γραμμή σύνδεσης 57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9" name="Ευθεία γραμμή σύνδεσης 58">
            <a:extLst>
              <a:ext uri="{FF2B5EF4-FFF2-40B4-BE49-F238E27FC236}">
                <a16:creationId xmlns:a16="http://schemas.microsoft.com/office/drawing/2014/main" id="{00000000-0008-0000-0300-00003B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28575</xdr:colOff>
      <xdr:row>33</xdr:row>
      <xdr:rowOff>200026</xdr:rowOff>
    </xdr:from>
    <xdr:to>
      <xdr:col>1</xdr:col>
      <xdr:colOff>1208986</xdr:colOff>
      <xdr:row>34</xdr:row>
      <xdr:rowOff>400051</xdr:rowOff>
    </xdr:to>
    <xdr:pic>
      <xdr:nvPicPr>
        <xdr:cNvPr id="60" name="Εικόνα 59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63" t="13575" r="8004" b="15402"/>
        <a:stretch/>
      </xdr:blipFill>
      <xdr:spPr>
        <a:xfrm>
          <a:off x="981075" y="11868151"/>
          <a:ext cx="1180411" cy="7048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16</xdr:row>
      <xdr:rowOff>114300</xdr:rowOff>
    </xdr:from>
    <xdr:to>
      <xdr:col>1</xdr:col>
      <xdr:colOff>1189653</xdr:colOff>
      <xdr:row>17</xdr:row>
      <xdr:rowOff>459646</xdr:rowOff>
    </xdr:to>
    <xdr:pic>
      <xdr:nvPicPr>
        <xdr:cNvPr id="61" name="Εικόνα 60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9" t="17908" r="21245" b="4558"/>
        <a:stretch/>
      </xdr:blipFill>
      <xdr:spPr>
        <a:xfrm>
          <a:off x="1019175" y="4581525"/>
          <a:ext cx="1122978" cy="850171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13</xdr:row>
      <xdr:rowOff>38100</xdr:rowOff>
    </xdr:from>
    <xdr:to>
      <xdr:col>1</xdr:col>
      <xdr:colOff>1104080</xdr:colOff>
      <xdr:row>14</xdr:row>
      <xdr:rowOff>209226</xdr:rowOff>
    </xdr:to>
    <xdr:pic>
      <xdr:nvPicPr>
        <xdr:cNvPr id="62" name="Εικόνα 6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57" t="16482" r="17021" b="5220"/>
        <a:stretch/>
      </xdr:blipFill>
      <xdr:spPr>
        <a:xfrm>
          <a:off x="1162050" y="3000375"/>
          <a:ext cx="894530" cy="675951"/>
        </a:xfrm>
        <a:prstGeom prst="rect">
          <a:avLst/>
        </a:prstGeom>
      </xdr:spPr>
    </xdr:pic>
    <xdr:clientData/>
  </xdr:twoCellAnchor>
  <xdr:twoCellAnchor editAs="oneCell">
    <xdr:from>
      <xdr:col>1</xdr:col>
      <xdr:colOff>263035</xdr:colOff>
      <xdr:row>15</xdr:row>
      <xdr:rowOff>24451</xdr:rowOff>
    </xdr:from>
    <xdr:to>
      <xdr:col>1</xdr:col>
      <xdr:colOff>971551</xdr:colOff>
      <xdr:row>15</xdr:row>
      <xdr:rowOff>730650</xdr:rowOff>
    </xdr:to>
    <xdr:pic>
      <xdr:nvPicPr>
        <xdr:cNvPr id="63" name="Εικόνα 6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94" t="10383" r="25574"/>
        <a:stretch/>
      </xdr:blipFill>
      <xdr:spPr>
        <a:xfrm>
          <a:off x="1215535" y="3739201"/>
          <a:ext cx="708516" cy="706199"/>
        </a:xfrm>
        <a:prstGeom prst="rect">
          <a:avLst/>
        </a:prstGeom>
      </xdr:spPr>
    </xdr:pic>
    <xdr:clientData/>
  </xdr:twoCellAnchor>
  <xdr:twoCellAnchor>
    <xdr:from>
      <xdr:col>3</xdr:col>
      <xdr:colOff>126999</xdr:colOff>
      <xdr:row>0</xdr:row>
      <xdr:rowOff>55562</xdr:rowOff>
    </xdr:from>
    <xdr:to>
      <xdr:col>3</xdr:col>
      <xdr:colOff>1304925</xdr:colOff>
      <xdr:row>3</xdr:row>
      <xdr:rowOff>120916</xdr:rowOff>
    </xdr:to>
    <xdr:pic>
      <xdr:nvPicPr>
        <xdr:cNvPr id="64" name="Εικόνα 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8799" y="55562"/>
          <a:ext cx="1177926" cy="551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elates\1.%20&#913;&#921;&#932;&#919;&#924;&#913;%20&#927;&#921;&#922;&#927;&#925;&#927;&#924;&#921;&#922;&#919;&#931;%20&#928;&#929;&#927;&#931;&#934;&#927;&#929;&#913;&#931;%20&#931;&#917;%20&#928;&#929;&#927;&#924;&#919;&#920;&#917;&#933;&#932;&#91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esenza\&#928;&#929;&#927;&#932;&#933;&#928;&#927;%20&#928;&#929;&#927;&#931;&#934;&#927;&#929;&#937;&#925;%20PRESENZA-WOODMADE%20&#922;&#927;&#933;&#918;&#921;&#925;&#913;%20BLUM%20&#921;&#922;&#91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esenza\2022\2022.01.18%20&#934;&#921;&#927;&#929;&#917;&#925;&#932;&#921;&#925;&#927;&#931;-&#922;&#917;&#934;&#913;&#923;&#913;&#929;&#921;,%20&#931;&#933;&#925;&#920;&#917;&#931;&#919;%208037&#9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ΙΑΤΟΘΗΚΗ"/>
    </sheetNames>
    <sheetDataSet>
      <sheetData sheetId="0">
        <row r="10">
          <cell r="R10" t="str">
            <v xml:space="preserve">ΠΡΟΤΙΜΟΛΟΓΙΟ </v>
          </cell>
          <cell r="T10" t="str">
            <v>ΥΠΟΓΕΙΟ</v>
          </cell>
        </row>
        <row r="11">
          <cell r="R11" t="str">
            <v>ΠΑΡΑΓΓΕΛΙΑ</v>
          </cell>
          <cell r="T11" t="str">
            <v>ΙΣΟΓΕΙΟ</v>
          </cell>
        </row>
        <row r="12">
          <cell r="T12" t="str">
            <v>ΟΡΟΦΟΣ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ΡΟΣΦΟΡΑ"/>
      <sheetName val="ΕΞΑΡΤΗΜΑΤΑ"/>
      <sheetName val="Φύλλο1"/>
    </sheetNames>
    <sheetDataSet>
      <sheetData sheetId="0">
        <row r="10">
          <cell r="D10">
            <v>44524</v>
          </cell>
        </row>
        <row r="12">
          <cell r="D12" t="str">
            <v>Μότσανε</v>
          </cell>
        </row>
        <row r="16">
          <cell r="P16">
            <v>8134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ΡΟΣΦΟΡΑ"/>
      <sheetName val="ΠΡΟΣΦΟΡΑ ΧΩΡΙΣ ΤΙΜΕΣ"/>
      <sheetName val="ΚΑΤΑΓΡΑΦΗ ΣΥΝΘΕΣΕΙΣ"/>
      <sheetName val="ΕΞΑΡΤΗΜΑΤΑ"/>
    </sheetNames>
    <sheetDataSet>
      <sheetData sheetId="0">
        <row r="10">
          <cell r="D10">
            <v>44214</v>
          </cell>
        </row>
        <row r="32">
          <cell r="D32"/>
          <cell r="E32">
            <v>370</v>
          </cell>
          <cell r="I32">
            <v>100</v>
          </cell>
        </row>
        <row r="33">
          <cell r="D33"/>
          <cell r="E33">
            <v>440</v>
          </cell>
          <cell r="I33">
            <v>100</v>
          </cell>
        </row>
        <row r="34">
          <cell r="D34"/>
          <cell r="E34">
            <v>495</v>
          </cell>
          <cell r="I34">
            <v>100</v>
          </cell>
        </row>
        <row r="35">
          <cell r="D35"/>
          <cell r="E35">
            <v>210</v>
          </cell>
          <cell r="I35">
            <v>100</v>
          </cell>
        </row>
        <row r="36">
          <cell r="E36">
            <v>362</v>
          </cell>
          <cell r="I36">
            <v>105</v>
          </cell>
        </row>
        <row r="37">
          <cell r="D37"/>
          <cell r="E37">
            <v>445</v>
          </cell>
          <cell r="I37">
            <v>100</v>
          </cell>
        </row>
        <row r="38">
          <cell r="D38"/>
          <cell r="E38"/>
          <cell r="I38"/>
        </row>
        <row r="39">
          <cell r="D39"/>
          <cell r="E39">
            <v>400</v>
          </cell>
          <cell r="I39">
            <v>100</v>
          </cell>
        </row>
        <row r="40">
          <cell r="E40">
            <v>362</v>
          </cell>
          <cell r="I40">
            <v>105</v>
          </cell>
        </row>
        <row r="156">
          <cell r="C156" t="str">
            <v>ΤΥΠΟΣ Α</v>
          </cell>
        </row>
        <row r="157">
          <cell r="E157">
            <v>379</v>
          </cell>
          <cell r="G157">
            <v>60</v>
          </cell>
        </row>
        <row r="160">
          <cell r="E160">
            <v>382</v>
          </cell>
          <cell r="G160">
            <v>60</v>
          </cell>
        </row>
        <row r="163">
          <cell r="C163" t="str">
            <v>ΤΥΠΟΣ Β</v>
          </cell>
        </row>
        <row r="164">
          <cell r="E164">
            <v>262</v>
          </cell>
          <cell r="G164">
            <v>60</v>
          </cell>
        </row>
        <row r="168">
          <cell r="C168" t="str">
            <v>ΤΥΠΟΣ Γ (ΜΕ ΚΑΝΑΠΕ)</v>
          </cell>
        </row>
        <row r="169">
          <cell r="E169">
            <v>378</v>
          </cell>
          <cell r="G169">
            <v>60</v>
          </cell>
        </row>
        <row r="173">
          <cell r="E173">
            <v>379</v>
          </cell>
          <cell r="G173">
            <v>60</v>
          </cell>
        </row>
        <row r="177">
          <cell r="E177">
            <v>374</v>
          </cell>
          <cell r="G177">
            <v>60</v>
          </cell>
        </row>
        <row r="181">
          <cell r="C181" t="str">
            <v>ΤΥΠΟΣ Δ (ΜΕ ΚΑΝΑΠΕ-ΚΡΕΒΑΤΙ)</v>
          </cell>
        </row>
        <row r="182">
          <cell r="E182">
            <v>449</v>
          </cell>
          <cell r="G182">
            <v>60</v>
          </cell>
        </row>
        <row r="185">
          <cell r="E185">
            <v>362</v>
          </cell>
          <cell r="G185">
            <v>60</v>
          </cell>
        </row>
        <row r="189">
          <cell r="E189">
            <v>362</v>
          </cell>
          <cell r="G189">
            <v>60</v>
          </cell>
        </row>
        <row r="224">
          <cell r="A224">
            <v>1</v>
          </cell>
          <cell r="C224" t="str">
            <v>ΤΡΑΠΕΖΙ ME ΧΙΑΣΤΙ ΠΟΔΙΑ</v>
          </cell>
          <cell r="E224">
            <v>340</v>
          </cell>
          <cell r="G224">
            <v>80</v>
          </cell>
          <cell r="I224">
            <v>74</v>
          </cell>
        </row>
        <row r="226">
          <cell r="E226">
            <v>120</v>
          </cell>
          <cell r="G226">
            <v>65</v>
          </cell>
          <cell r="I226">
            <v>74</v>
          </cell>
        </row>
        <row r="230">
          <cell r="C230" t="str">
            <v>ΕΡΜΑΡΙ ΒΑΣΗΣ ΜΠΟΥΦΕ</v>
          </cell>
          <cell r="E230">
            <v>140</v>
          </cell>
          <cell r="G230">
            <v>60</v>
          </cell>
          <cell r="I230">
            <v>69</v>
          </cell>
        </row>
        <row r="237">
          <cell r="A237">
            <v>2</v>
          </cell>
          <cell r="C237" t="str">
            <v xml:space="preserve">ΕΠΙΠΕΔΟ  </v>
          </cell>
          <cell r="E237">
            <v>72</v>
          </cell>
          <cell r="G237">
            <v>35</v>
          </cell>
          <cell r="I237">
            <v>20</v>
          </cell>
        </row>
        <row r="240">
          <cell r="A240">
            <v>3</v>
          </cell>
          <cell r="C240" t="str">
            <v xml:space="preserve">ΡΑΦΙΕΡΑ ΚΡΕΜΑΣΤΗ </v>
          </cell>
          <cell r="E240">
            <v>30</v>
          </cell>
          <cell r="G240">
            <v>30</v>
          </cell>
          <cell r="I240">
            <v>160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../../../../Presenza/&#922;&#923;&#921;&#924;&#913;&#932;&#917;&#935;&#925;&#921;&#922;&#919;-ELICA/ELICA/1.%20&#917;&#925;&#932;&#927;&#921;&#935;&#921;&#918;&#927;&#924;&#917;&#925;&#927;&#921;/FOLD/2023.10.06%20&#932;&#921;&#924;&#919;%20ELIBLOC%20HT%20GR%20A_90%20+%2060&#929;&#921;.pdf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dmrk2011@gmail.com" TargetMode="External"/><Relationship Id="rId1" Type="http://schemas.openxmlformats.org/officeDocument/2006/relationships/hyperlink" Target="mailto:dmrk2011@gmail.com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dmrk2011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file:///\\192.168.1.10\Pelates\&#932;&#919;&#923;&#917;&#934;&#937;&#925;&#913;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407"/>
  <sheetViews>
    <sheetView tabSelected="1" zoomScale="120" zoomScaleNormal="120" workbookViewId="0">
      <selection activeCell="S314" sqref="S314"/>
    </sheetView>
  </sheetViews>
  <sheetFormatPr defaultRowHeight="12.75" x14ac:dyDescent="0.2"/>
  <cols>
    <col min="1" max="1" width="3" style="1" customWidth="1"/>
    <col min="2" max="2" width="0.42578125" style="1" customWidth="1"/>
    <col min="3" max="3" width="18.28515625" style="1" customWidth="1"/>
    <col min="4" max="4" width="18.85546875" style="1" customWidth="1"/>
    <col min="5" max="5" width="7.7109375" style="1" customWidth="1"/>
    <col min="6" max="6" width="3" style="1" bestFit="1" customWidth="1"/>
    <col min="7" max="7" width="4.5703125" style="1" bestFit="1" customWidth="1"/>
    <col min="8" max="8" width="2" style="1" customWidth="1"/>
    <col min="9" max="9" width="4.5703125" style="1" bestFit="1" customWidth="1"/>
    <col min="10" max="10" width="5.5703125" style="1" customWidth="1"/>
    <col min="11" max="11" width="3.28515625" style="1" bestFit="1" customWidth="1"/>
    <col min="12" max="12" width="11.42578125" style="1" customWidth="1"/>
    <col min="13" max="13" width="0.28515625" style="1" customWidth="1"/>
    <col min="14" max="14" width="11" style="1" customWidth="1"/>
    <col min="15" max="15" width="0.28515625" style="1" customWidth="1"/>
    <col min="16" max="16" width="12" style="1" customWidth="1"/>
    <col min="17" max="17" width="10.42578125" style="1" customWidth="1"/>
    <col min="18" max="18" width="7.85546875" style="1" customWidth="1"/>
    <col min="19" max="21" width="9.140625" style="1"/>
    <col min="22" max="22" width="10" style="1" bestFit="1" customWidth="1"/>
    <col min="23" max="26" width="9.140625" style="1"/>
    <col min="27" max="27" width="13.7109375" style="1" hidden="1" customWidth="1"/>
    <col min="28" max="16384" width="9.140625" style="1"/>
  </cols>
  <sheetData>
    <row r="1" spans="1:27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AA1" s="2" t="s">
        <v>70</v>
      </c>
    </row>
    <row r="2" spans="1:27" x14ac:dyDescent="0.2">
      <c r="A2" s="4"/>
      <c r="B2" s="4"/>
      <c r="C2" s="7"/>
      <c r="D2" s="7"/>
      <c r="E2" s="7"/>
      <c r="F2" s="7"/>
      <c r="G2" s="7"/>
      <c r="H2" s="7"/>
      <c r="I2" s="7"/>
      <c r="J2" s="7"/>
      <c r="K2" s="7"/>
      <c r="L2" s="5"/>
      <c r="M2" s="7"/>
      <c r="N2" s="50" t="s">
        <v>6</v>
      </c>
      <c r="O2" s="7"/>
      <c r="P2" s="7"/>
      <c r="AA2" s="1" t="s">
        <v>3</v>
      </c>
    </row>
    <row r="3" spans="1:27" x14ac:dyDescent="0.2">
      <c r="A3" s="4"/>
      <c r="B3" s="4"/>
      <c r="C3"/>
      <c r="D3" s="7"/>
      <c r="E3" s="7"/>
      <c r="F3" s="7"/>
      <c r="G3" s="7"/>
      <c r="H3" s="32"/>
      <c r="I3" s="32"/>
      <c r="J3" s="32"/>
      <c r="K3" s="32"/>
      <c r="L3" s="307" t="s">
        <v>208</v>
      </c>
      <c r="M3" s="307"/>
      <c r="N3" s="307"/>
      <c r="O3" s="307"/>
      <c r="P3" s="307"/>
      <c r="AA3" s="1" t="s">
        <v>71</v>
      </c>
    </row>
    <row r="4" spans="1:27" x14ac:dyDescent="0.2">
      <c r="A4" s="4" t="s">
        <v>218</v>
      </c>
      <c r="B4" s="7"/>
      <c r="C4" s="7"/>
      <c r="D4" s="7"/>
      <c r="E4" s="7"/>
      <c r="F4" s="7"/>
      <c r="G4" s="7"/>
      <c r="H4" s="32"/>
      <c r="I4" s="32"/>
      <c r="J4" s="32"/>
      <c r="K4" s="32"/>
      <c r="L4" s="307"/>
      <c r="M4" s="307"/>
      <c r="N4" s="307"/>
      <c r="O4" s="307"/>
      <c r="P4" s="307"/>
      <c r="AA4" s="1" t="s">
        <v>72</v>
      </c>
    </row>
    <row r="5" spans="1:27" x14ac:dyDescent="0.2">
      <c r="A5" s="7" t="s">
        <v>217</v>
      </c>
      <c r="B5" s="7"/>
      <c r="C5" s="7"/>
      <c r="D5" s="7"/>
      <c r="E5" s="7"/>
      <c r="F5" s="7"/>
      <c r="G5" s="7"/>
      <c r="H5" s="32"/>
      <c r="I5" s="32"/>
      <c r="J5" s="32"/>
      <c r="K5" s="32"/>
      <c r="L5" s="307"/>
      <c r="M5" s="307"/>
      <c r="N5" s="307"/>
      <c r="O5" s="307"/>
      <c r="P5" s="307"/>
    </row>
    <row r="6" spans="1:27" x14ac:dyDescent="0.2">
      <c r="A6" s="7" t="s">
        <v>219</v>
      </c>
      <c r="B6" s="7"/>
      <c r="C6" s="7"/>
      <c r="D6" s="7"/>
      <c r="E6" s="7"/>
      <c r="F6" s="7"/>
      <c r="G6" s="7"/>
      <c r="H6" s="32"/>
      <c r="I6" s="32"/>
      <c r="J6" s="32"/>
      <c r="K6" s="32"/>
      <c r="L6" s="307"/>
      <c r="M6" s="307"/>
      <c r="N6" s="307"/>
      <c r="O6" s="307"/>
      <c r="P6" s="307"/>
    </row>
    <row r="7" spans="1:27" x14ac:dyDescent="0.2">
      <c r="A7" s="7" t="s">
        <v>10</v>
      </c>
      <c r="B7" s="7"/>
      <c r="C7" s="7"/>
      <c r="D7" s="7"/>
      <c r="E7" s="7"/>
      <c r="F7" s="7"/>
      <c r="G7" s="7"/>
      <c r="H7" s="32"/>
      <c r="I7" s="32"/>
      <c r="J7" s="32"/>
      <c r="K7" s="32"/>
      <c r="L7" s="307"/>
      <c r="M7" s="307"/>
      <c r="N7" s="307"/>
      <c r="O7" s="307"/>
      <c r="P7" s="307"/>
    </row>
    <row r="8" spans="1:27" x14ac:dyDescent="0.2">
      <c r="A8" s="33" t="s">
        <v>15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32"/>
      <c r="O8" s="7"/>
      <c r="P8" s="7"/>
    </row>
    <row r="9" spans="1:27" x14ac:dyDescent="0.2">
      <c r="A9" s="4"/>
      <c r="B9" s="4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27" x14ac:dyDescent="0.2">
      <c r="A10" s="7"/>
      <c r="B10" s="7"/>
      <c r="C10" s="7" t="s">
        <v>7</v>
      </c>
      <c r="D10" s="55">
        <v>45631</v>
      </c>
      <c r="E10" s="7"/>
      <c r="F10" s="7"/>
      <c r="G10" s="7"/>
      <c r="H10" s="7"/>
      <c r="I10" s="7"/>
      <c r="J10" s="7"/>
      <c r="K10" s="7"/>
      <c r="L10" s="7" t="s">
        <v>8</v>
      </c>
      <c r="M10" s="7"/>
      <c r="N10" s="59" t="str">
        <f>D12</f>
        <v>Μουσσογιάννη</v>
      </c>
      <c r="O10" s="7"/>
      <c r="P10" s="7"/>
    </row>
    <row r="11" spans="1:27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 t="s">
        <v>210</v>
      </c>
      <c r="M11" s="7"/>
      <c r="N11" s="7" t="s">
        <v>211</v>
      </c>
      <c r="O11" s="7"/>
      <c r="P11" s="7"/>
    </row>
    <row r="12" spans="1:27" x14ac:dyDescent="0.2">
      <c r="A12" s="7"/>
      <c r="B12" s="7"/>
      <c r="C12" s="26" t="s">
        <v>3</v>
      </c>
      <c r="D12" s="306" t="s">
        <v>209</v>
      </c>
      <c r="E12" s="306"/>
      <c r="F12" s="4"/>
      <c r="G12" s="4"/>
      <c r="H12" s="4"/>
      <c r="I12" s="7"/>
      <c r="J12" s="7"/>
      <c r="K12" s="7"/>
      <c r="L12" s="7"/>
      <c r="M12" s="7"/>
      <c r="N12" s="7"/>
      <c r="O12" s="7"/>
      <c r="P12" s="7"/>
    </row>
    <row r="13" spans="1:27" x14ac:dyDescent="0.2">
      <c r="A13" s="7"/>
      <c r="B13" s="7"/>
      <c r="C13" s="302" t="s">
        <v>4</v>
      </c>
      <c r="D13" s="302"/>
      <c r="E13" s="302"/>
      <c r="F13" s="302"/>
      <c r="G13" s="302"/>
      <c r="H13" s="302"/>
      <c r="I13" s="302"/>
      <c r="J13" s="302"/>
      <c r="K13" s="45"/>
      <c r="L13" s="26"/>
      <c r="M13" s="26"/>
      <c r="N13" s="26"/>
      <c r="O13" s="26"/>
      <c r="P13" s="26"/>
    </row>
    <row r="14" spans="1:27" x14ac:dyDescent="0.2">
      <c r="A14" s="7"/>
      <c r="B14" s="7"/>
      <c r="C14" s="302" t="s">
        <v>35</v>
      </c>
      <c r="D14" s="302"/>
      <c r="E14" s="302"/>
      <c r="F14" s="302"/>
      <c r="G14" s="302"/>
      <c r="H14" s="302"/>
      <c r="I14" s="302"/>
      <c r="J14" s="302"/>
      <c r="K14" s="45"/>
      <c r="L14" s="26"/>
      <c r="M14" s="26"/>
      <c r="N14" s="26"/>
      <c r="O14" s="26"/>
      <c r="P14" s="26"/>
    </row>
    <row r="15" spans="1:27" x14ac:dyDescent="0.2">
      <c r="A15" s="7"/>
      <c r="B15" s="7"/>
      <c r="C15" s="302"/>
      <c r="D15" s="302"/>
      <c r="E15" s="302"/>
      <c r="F15" s="302"/>
      <c r="G15" s="302"/>
      <c r="H15" s="302"/>
      <c r="I15" s="302"/>
      <c r="J15" s="302"/>
      <c r="K15" s="45"/>
      <c r="L15" s="26"/>
      <c r="M15" s="26"/>
      <c r="N15" s="26"/>
      <c r="O15" s="26"/>
      <c r="P15" s="26"/>
    </row>
    <row r="16" spans="1:27" ht="15" x14ac:dyDescent="0.2">
      <c r="A16" s="6"/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4" t="s">
        <v>85</v>
      </c>
      <c r="O16" s="4"/>
      <c r="P16" s="126">
        <v>10133</v>
      </c>
      <c r="Q16" s="274">
        <v>1</v>
      </c>
    </row>
    <row r="17" spans="1:39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39" ht="21" x14ac:dyDescent="0.2">
      <c r="A18" s="313" t="s">
        <v>12</v>
      </c>
      <c r="B18" s="314"/>
      <c r="C18" s="314"/>
      <c r="D18" s="314"/>
      <c r="E18" s="314"/>
      <c r="F18" s="314"/>
      <c r="G18" s="314"/>
      <c r="H18" s="314"/>
      <c r="I18" s="314"/>
      <c r="J18" s="316" t="s">
        <v>36</v>
      </c>
      <c r="K18" s="317"/>
      <c r="L18" s="8" t="s">
        <v>0</v>
      </c>
      <c r="M18" s="32"/>
      <c r="N18" s="8" t="s">
        <v>2</v>
      </c>
      <c r="O18" s="11"/>
      <c r="P18" s="8" t="s">
        <v>1</v>
      </c>
      <c r="Q18" s="56" t="s">
        <v>31</v>
      </c>
      <c r="R18" s="113" t="s">
        <v>69</v>
      </c>
    </row>
    <row r="19" spans="1:39" x14ac:dyDescent="0.2">
      <c r="A19" s="16"/>
      <c r="B19" s="16"/>
      <c r="C19" s="305"/>
      <c r="D19" s="305"/>
      <c r="E19" s="305"/>
      <c r="F19" s="305"/>
      <c r="G19" s="305"/>
      <c r="H19" s="305"/>
      <c r="I19" s="305"/>
      <c r="J19" s="7"/>
      <c r="K19" s="7"/>
      <c r="L19" s="17"/>
      <c r="M19" s="7"/>
      <c r="N19" s="12"/>
      <c r="O19" s="12"/>
      <c r="P19" s="12"/>
    </row>
    <row r="20" spans="1:39" x14ac:dyDescent="0.2">
      <c r="A20" s="39"/>
      <c r="B20" s="40"/>
      <c r="C20" s="42"/>
      <c r="D20" s="41"/>
      <c r="E20" s="20" t="s">
        <v>25</v>
      </c>
      <c r="F20" s="20"/>
      <c r="G20" s="20" t="s">
        <v>28</v>
      </c>
      <c r="H20" s="20"/>
      <c r="I20" s="54" t="s">
        <v>26</v>
      </c>
      <c r="J20" s="46"/>
      <c r="K20" s="46"/>
      <c r="L20" s="37"/>
      <c r="M20" s="7"/>
      <c r="N20" s="14"/>
      <c r="O20" s="12"/>
      <c r="P20" s="15"/>
    </row>
    <row r="21" spans="1:39" x14ac:dyDescent="0.2">
      <c r="A21" s="20" t="s">
        <v>89</v>
      </c>
      <c r="B21" s="40"/>
      <c r="C21" s="22" t="s">
        <v>261</v>
      </c>
      <c r="D21" s="318" t="s">
        <v>84</v>
      </c>
      <c r="E21" s="319"/>
      <c r="F21" s="52"/>
      <c r="G21" s="52"/>
      <c r="H21" s="52"/>
      <c r="I21" s="53"/>
      <c r="J21" s="60">
        <f>Q26</f>
        <v>13.159999999999998</v>
      </c>
      <c r="K21" s="61" t="s">
        <v>33</v>
      </c>
      <c r="L21" s="13">
        <v>1</v>
      </c>
      <c r="M21" s="7"/>
      <c r="N21" s="14">
        <f>_xlfn.CEILING.MATH(Q26*R21)*Q16</f>
        <v>7238</v>
      </c>
      <c r="O21" s="12"/>
      <c r="P21" s="15">
        <f>IF($N21&lt;&gt;"",ROUND($L21*N21,2),"")</f>
        <v>7238</v>
      </c>
      <c r="Q21" s="34">
        <v>7.39</v>
      </c>
      <c r="R21" s="154">
        <v>550</v>
      </c>
      <c r="S21" s="2" t="s">
        <v>32</v>
      </c>
      <c r="T21" s="2" t="s">
        <v>164</v>
      </c>
      <c r="V21" s="2"/>
    </row>
    <row r="22" spans="1:39" x14ac:dyDescent="0.2">
      <c r="A22" s="9">
        <v>1</v>
      </c>
      <c r="B22" s="16"/>
      <c r="C22" s="47" t="s">
        <v>172</v>
      </c>
      <c r="D22" s="45"/>
      <c r="E22" s="46"/>
      <c r="F22" s="46"/>
      <c r="G22" s="46"/>
      <c r="H22" s="46"/>
      <c r="I22" s="36"/>
      <c r="J22" s="46"/>
      <c r="K22" s="46"/>
      <c r="L22" s="13"/>
      <c r="M22" s="7"/>
      <c r="N22" s="14"/>
      <c r="O22" s="12"/>
      <c r="P22" s="15"/>
      <c r="Q22" s="241">
        <v>2.17</v>
      </c>
      <c r="R22" s="154"/>
      <c r="S22" s="2"/>
      <c r="T22" s="2" t="s">
        <v>165</v>
      </c>
    </row>
    <row r="23" spans="1:39" x14ac:dyDescent="0.2">
      <c r="A23" s="9"/>
      <c r="B23" s="16"/>
      <c r="C23" s="47" t="s">
        <v>206</v>
      </c>
      <c r="D23" s="46"/>
      <c r="E23" s="46"/>
      <c r="F23" s="46"/>
      <c r="G23" s="46"/>
      <c r="H23" s="46"/>
      <c r="I23" s="36"/>
      <c r="J23" s="46"/>
      <c r="K23" s="46"/>
      <c r="L23" s="13"/>
      <c r="M23" s="7"/>
      <c r="N23" s="14"/>
      <c r="O23" s="12"/>
      <c r="P23" s="15"/>
      <c r="Q23" s="242"/>
      <c r="R23" s="243"/>
      <c r="S23" s="2"/>
      <c r="T23" s="2" t="s">
        <v>166</v>
      </c>
    </row>
    <row r="24" spans="1:39" x14ac:dyDescent="0.2">
      <c r="A24" s="9"/>
      <c r="B24" s="16"/>
      <c r="C24" s="46" t="s">
        <v>167</v>
      </c>
      <c r="D24" s="46"/>
      <c r="E24" s="46"/>
      <c r="F24" s="46"/>
      <c r="G24" s="46"/>
      <c r="H24" s="46"/>
      <c r="I24" s="36"/>
      <c r="J24" s="46"/>
      <c r="K24" s="46"/>
      <c r="L24" s="13"/>
      <c r="M24" s="7"/>
      <c r="N24" s="14"/>
      <c r="O24" s="12"/>
      <c r="P24" s="15"/>
      <c r="Q24" s="244">
        <v>3.6</v>
      </c>
      <c r="R24" s="243"/>
      <c r="S24" s="2"/>
      <c r="T24" s="2" t="s">
        <v>168</v>
      </c>
      <c r="W24" s="46" t="s">
        <v>251</v>
      </c>
      <c r="X24" s="46"/>
      <c r="Y24" s="46">
        <f>AK19+(0.6*3)+0.7+(1.94*3)</f>
        <v>8.32</v>
      </c>
      <c r="Z24" s="46"/>
      <c r="AA24" s="46"/>
      <c r="AB24" s="46"/>
      <c r="AC24" s="36"/>
      <c r="AD24" s="62">
        <f>SUM(AK24)</f>
        <v>8.32</v>
      </c>
      <c r="AE24" s="63" t="s">
        <v>33</v>
      </c>
      <c r="AF24" s="13">
        <v>1</v>
      </c>
      <c r="AG24" s="7"/>
      <c r="AH24" s="28">
        <f>_xlfn.CEILING.MATH(AK24*AL24)</f>
        <v>500</v>
      </c>
      <c r="AI24" s="12"/>
      <c r="AJ24" s="15">
        <f>AF24*AH24</f>
        <v>500</v>
      </c>
      <c r="AK24" s="34">
        <f>Y24</f>
        <v>8.32</v>
      </c>
      <c r="AL24" s="133">
        <v>60</v>
      </c>
      <c r="AM24" s="2" t="s">
        <v>252</v>
      </c>
    </row>
    <row r="25" spans="1:39" x14ac:dyDescent="0.2">
      <c r="A25" s="9"/>
      <c r="B25" s="16"/>
      <c r="C25" s="46"/>
      <c r="D25" s="46"/>
      <c r="E25" s="46"/>
      <c r="F25" s="46"/>
      <c r="G25" s="46"/>
      <c r="H25" s="46"/>
      <c r="I25" s="36"/>
      <c r="J25" s="46"/>
      <c r="K25" s="46"/>
      <c r="L25" s="13"/>
      <c r="M25" s="7"/>
      <c r="N25" s="14"/>
      <c r="O25" s="12"/>
      <c r="P25" s="15"/>
      <c r="Q25" s="244"/>
      <c r="R25" s="243"/>
      <c r="S25" s="2"/>
      <c r="T25" s="2" t="s">
        <v>253</v>
      </c>
      <c r="W25" s="46"/>
      <c r="X25" s="46"/>
      <c r="Y25" s="46"/>
      <c r="Z25" s="46"/>
      <c r="AA25" s="46"/>
      <c r="AB25" s="46"/>
      <c r="AC25" s="36"/>
      <c r="AD25" s="62"/>
      <c r="AE25" s="63"/>
      <c r="AF25" s="13"/>
      <c r="AG25" s="7"/>
      <c r="AH25" s="28"/>
      <c r="AI25" s="12"/>
      <c r="AJ25" s="15"/>
      <c r="AK25" s="34"/>
      <c r="AL25" s="133"/>
      <c r="AM25" s="2"/>
    </row>
    <row r="26" spans="1:39" x14ac:dyDescent="0.2">
      <c r="A26" s="9"/>
      <c r="B26" s="16"/>
      <c r="C26" s="46"/>
      <c r="D26" s="45"/>
      <c r="E26" s="57"/>
      <c r="F26" s="57"/>
      <c r="G26" s="57"/>
      <c r="H26" s="57"/>
      <c r="I26" s="58"/>
      <c r="J26" s="245"/>
      <c r="K26" s="131"/>
      <c r="L26" s="246"/>
      <c r="M26" s="7"/>
      <c r="N26" s="14"/>
      <c r="O26" s="12"/>
      <c r="P26" s="15"/>
      <c r="Q26" s="247">
        <f>SUM(Q20:Q25)</f>
        <v>13.159999999999998</v>
      </c>
      <c r="R26" s="243"/>
      <c r="S26" s="248"/>
      <c r="W26" s="2"/>
    </row>
    <row r="27" spans="1:39" x14ac:dyDescent="0.2">
      <c r="A27" s="9"/>
      <c r="B27" s="16"/>
      <c r="C27" s="22" t="s">
        <v>247</v>
      </c>
      <c r="D27" s="46"/>
      <c r="E27" s="46"/>
      <c r="F27" s="46"/>
      <c r="G27" s="46"/>
      <c r="H27" s="46"/>
      <c r="I27" s="36"/>
      <c r="J27" s="62"/>
      <c r="K27" s="63"/>
      <c r="L27" s="13">
        <v>24</v>
      </c>
      <c r="M27" s="7"/>
      <c r="N27" s="14">
        <f>_xlfn.CEILING.MATH(R27)</f>
        <v>15</v>
      </c>
      <c r="O27" s="12"/>
      <c r="P27" s="15">
        <f>L27*N27</f>
        <v>360</v>
      </c>
      <c r="Q27" s="34"/>
      <c r="R27" s="133">
        <v>15</v>
      </c>
      <c r="S27" s="2" t="s">
        <v>248</v>
      </c>
      <c r="U27" s="273"/>
      <c r="W27" s="2"/>
    </row>
    <row r="28" spans="1:39" x14ac:dyDescent="0.2">
      <c r="A28" s="9"/>
      <c r="B28" s="16"/>
      <c r="C28" s="22"/>
      <c r="D28" s="46"/>
      <c r="E28" s="46"/>
      <c r="F28" s="46"/>
      <c r="G28" s="46"/>
      <c r="H28" s="46"/>
      <c r="I28" s="36"/>
      <c r="J28" s="62"/>
      <c r="K28" s="63"/>
      <c r="L28" s="13"/>
      <c r="M28" s="7"/>
      <c r="N28" s="14"/>
      <c r="O28" s="12"/>
      <c r="P28" s="15"/>
      <c r="Q28" s="34"/>
      <c r="R28" s="133"/>
      <c r="S28" s="2"/>
      <c r="U28" s="273"/>
      <c r="W28" s="2"/>
    </row>
    <row r="29" spans="1:39" x14ac:dyDescent="0.2">
      <c r="A29" s="9"/>
      <c r="B29" s="16"/>
      <c r="C29" s="22" t="s">
        <v>249</v>
      </c>
      <c r="D29" s="46"/>
      <c r="E29" s="46"/>
      <c r="F29" s="46"/>
      <c r="G29" s="46"/>
      <c r="H29" s="46"/>
      <c r="I29" s="36"/>
      <c r="J29" s="62">
        <f>SUM(Q29)</f>
        <v>15.16</v>
      </c>
      <c r="K29" s="63" t="s">
        <v>33</v>
      </c>
      <c r="L29" s="13">
        <v>6</v>
      </c>
      <c r="M29" s="7"/>
      <c r="N29" s="14">
        <f>_xlfn.CEILING.MATH(R29)</f>
        <v>48</v>
      </c>
      <c r="O29" s="12"/>
      <c r="P29" s="15">
        <f>L29*N29</f>
        <v>288</v>
      </c>
      <c r="Q29" s="34">
        <f>Q21+2+0.9+(0.6*3)+Q22+Q23+0.9</f>
        <v>15.16</v>
      </c>
      <c r="R29" s="133">
        <f>T29+(T29*30%)</f>
        <v>47.392800000000001</v>
      </c>
      <c r="S29" s="2" t="s">
        <v>79</v>
      </c>
      <c r="T29" s="49">
        <v>36.456000000000003</v>
      </c>
      <c r="U29" s="2" t="s">
        <v>250</v>
      </c>
      <c r="V29" s="237"/>
      <c r="W29" s="2"/>
    </row>
    <row r="30" spans="1:39" x14ac:dyDescent="0.2">
      <c r="A30" s="9"/>
      <c r="B30" s="16"/>
      <c r="C30" s="22"/>
      <c r="D30" s="46"/>
      <c r="E30" s="46"/>
      <c r="F30" s="46"/>
      <c r="G30" s="46"/>
      <c r="H30" s="46"/>
      <c r="I30" s="36"/>
      <c r="J30" s="62"/>
      <c r="K30" s="63"/>
      <c r="L30" s="13"/>
      <c r="M30" s="7"/>
      <c r="N30" s="14"/>
      <c r="O30" s="12"/>
      <c r="P30" s="15"/>
      <c r="Q30" s="34"/>
      <c r="R30" s="133"/>
      <c r="S30" s="2"/>
      <c r="T30" s="49"/>
      <c r="U30" s="2"/>
      <c r="V30" s="237"/>
      <c r="W30" s="2"/>
    </row>
    <row r="31" spans="1:39" x14ac:dyDescent="0.2">
      <c r="A31" s="9"/>
      <c r="B31" s="16"/>
      <c r="C31" s="22" t="s">
        <v>195</v>
      </c>
      <c r="D31" s="45"/>
      <c r="E31" s="57"/>
      <c r="F31" s="57"/>
      <c r="G31" s="57"/>
      <c r="H31" s="57"/>
      <c r="I31" s="58"/>
      <c r="J31" s="245"/>
      <c r="K31" s="131"/>
      <c r="L31" s="13"/>
      <c r="M31" s="7"/>
      <c r="N31" s="14"/>
      <c r="O31" s="12"/>
      <c r="P31" s="15"/>
      <c r="Q31" s="34"/>
      <c r="R31" s="133"/>
      <c r="S31" s="2"/>
      <c r="W31" s="2"/>
    </row>
    <row r="32" spans="1:39" x14ac:dyDescent="0.2">
      <c r="A32" s="9"/>
      <c r="B32" s="16"/>
      <c r="C32" s="45" t="s">
        <v>196</v>
      </c>
      <c r="D32" s="45"/>
      <c r="E32" s="57"/>
      <c r="F32" s="57"/>
      <c r="G32" s="57"/>
      <c r="H32" s="57"/>
      <c r="I32" s="58"/>
      <c r="J32" s="245"/>
      <c r="K32" s="131"/>
      <c r="L32" s="13"/>
      <c r="M32" s="7"/>
      <c r="N32" s="14"/>
      <c r="O32" s="12"/>
      <c r="P32" s="15"/>
      <c r="Q32" s="34"/>
      <c r="R32" s="133"/>
      <c r="S32" s="2"/>
      <c r="W32" s="2"/>
    </row>
    <row r="33" spans="1:24" x14ac:dyDescent="0.2">
      <c r="A33" s="9"/>
      <c r="B33" s="16"/>
      <c r="C33" s="250" t="s">
        <v>232</v>
      </c>
      <c r="D33" s="250"/>
      <c r="E33" s="250"/>
      <c r="F33" s="250"/>
      <c r="G33" s="250"/>
      <c r="H33" s="250"/>
      <c r="I33" s="257"/>
      <c r="J33" s="250"/>
      <c r="K33" s="250"/>
      <c r="L33" s="13"/>
      <c r="M33" s="7"/>
      <c r="N33" s="14"/>
      <c r="O33" s="12"/>
      <c r="P33" s="15"/>
      <c r="Q33" s="34"/>
      <c r="R33" s="133"/>
      <c r="S33" s="2"/>
      <c r="W33" s="2"/>
    </row>
    <row r="34" spans="1:24" x14ac:dyDescent="0.2">
      <c r="A34" s="9"/>
      <c r="B34" s="16"/>
      <c r="C34" s="45" t="s">
        <v>193</v>
      </c>
      <c r="D34" s="45"/>
      <c r="E34" s="57"/>
      <c r="F34" s="57"/>
      <c r="G34" s="57"/>
      <c r="H34" s="57"/>
      <c r="I34" s="58"/>
      <c r="J34" s="245"/>
      <c r="K34" s="131"/>
      <c r="L34" s="27"/>
      <c r="M34" s="26"/>
      <c r="N34" s="28"/>
      <c r="O34" s="29"/>
      <c r="P34" s="30"/>
      <c r="Q34" s="34"/>
      <c r="R34" s="133"/>
      <c r="S34" s="2"/>
      <c r="T34" s="49"/>
      <c r="U34" s="2"/>
    </row>
    <row r="35" spans="1:24" x14ac:dyDescent="0.2">
      <c r="A35" s="9"/>
      <c r="B35" s="16"/>
      <c r="C35" s="45" t="s">
        <v>200</v>
      </c>
      <c r="D35" s="45"/>
      <c r="E35" s="45"/>
      <c r="F35" s="45"/>
      <c r="G35" s="45"/>
      <c r="H35" s="45"/>
      <c r="I35" s="238"/>
      <c r="J35" s="45"/>
      <c r="K35" s="45"/>
      <c r="L35" s="13"/>
      <c r="M35" s="7"/>
      <c r="N35" s="14"/>
      <c r="O35" s="12"/>
      <c r="P35" s="15"/>
      <c r="Q35" s="34"/>
      <c r="R35" s="153"/>
      <c r="W35" s="2"/>
    </row>
    <row r="36" spans="1:24" x14ac:dyDescent="0.2">
      <c r="A36" s="9"/>
      <c r="B36" s="16"/>
      <c r="C36" s="45" t="s">
        <v>199</v>
      </c>
      <c r="D36" s="45"/>
      <c r="E36" s="45"/>
      <c r="F36" s="45"/>
      <c r="G36" s="45"/>
      <c r="H36" s="45"/>
      <c r="I36" s="238"/>
      <c r="J36" s="45"/>
      <c r="K36" s="45"/>
      <c r="L36" s="13"/>
      <c r="M36" s="7"/>
      <c r="N36" s="14"/>
      <c r="O36" s="12"/>
      <c r="P36" s="15"/>
      <c r="Q36" s="34"/>
      <c r="R36" s="133"/>
      <c r="S36" s="2"/>
      <c r="X36" s="134"/>
    </row>
    <row r="37" spans="1:24" x14ac:dyDescent="0.2">
      <c r="A37" s="9"/>
      <c r="B37" s="16"/>
      <c r="C37" s="258" t="s">
        <v>197</v>
      </c>
      <c r="D37" s="258"/>
      <c r="E37" s="258"/>
      <c r="F37" s="258"/>
      <c r="G37" s="258"/>
      <c r="H37" s="258"/>
      <c r="I37" s="259"/>
      <c r="J37" s="258"/>
      <c r="K37" s="258"/>
      <c r="L37" s="13"/>
      <c r="M37" s="7"/>
      <c r="N37" s="14"/>
      <c r="O37" s="12"/>
      <c r="P37" s="30"/>
      <c r="Q37" s="34"/>
      <c r="R37" s="133"/>
      <c r="S37" s="2"/>
      <c r="X37" s="134"/>
    </row>
    <row r="38" spans="1:24" x14ac:dyDescent="0.2">
      <c r="A38" s="9"/>
      <c r="B38" s="16"/>
      <c r="C38" s="45" t="s">
        <v>201</v>
      </c>
      <c r="D38" s="45"/>
      <c r="E38" s="45"/>
      <c r="F38" s="45"/>
      <c r="G38" s="45"/>
      <c r="H38" s="45"/>
      <c r="I38" s="238"/>
      <c r="J38" s="45"/>
      <c r="K38" s="45"/>
      <c r="L38" s="13"/>
      <c r="M38" s="7"/>
      <c r="N38" s="14"/>
      <c r="O38" s="12"/>
      <c r="P38" s="15"/>
      <c r="Q38" s="34"/>
      <c r="R38" s="133"/>
      <c r="S38" s="2"/>
      <c r="X38" s="134"/>
    </row>
    <row r="39" spans="1:24" x14ac:dyDescent="0.2">
      <c r="A39" s="9"/>
      <c r="B39" s="16"/>
      <c r="C39" s="45" t="s">
        <v>202</v>
      </c>
      <c r="D39" s="45"/>
      <c r="E39" s="45"/>
      <c r="F39" s="45"/>
      <c r="G39" s="45"/>
      <c r="H39" s="45"/>
      <c r="I39" s="238"/>
      <c r="J39" s="45"/>
      <c r="K39" s="45"/>
      <c r="L39" s="13"/>
      <c r="M39" s="7"/>
      <c r="N39" s="28"/>
      <c r="O39" s="12"/>
      <c r="P39" s="30"/>
      <c r="R39" s="133"/>
      <c r="S39" s="2"/>
      <c r="T39" s="49"/>
      <c r="U39" s="2"/>
      <c r="V39" s="3"/>
    </row>
    <row r="40" spans="1:24" x14ac:dyDescent="0.2">
      <c r="A40" s="9"/>
      <c r="B40" s="16"/>
      <c r="C40" s="45" t="s">
        <v>194</v>
      </c>
      <c r="D40" s="45"/>
      <c r="E40" s="45"/>
      <c r="F40" s="45"/>
      <c r="G40" s="45"/>
      <c r="H40" s="45"/>
      <c r="I40" s="238"/>
      <c r="J40" s="45"/>
      <c r="K40" s="45"/>
      <c r="L40" s="13"/>
      <c r="M40" s="7"/>
      <c r="N40" s="14"/>
      <c r="O40" s="12"/>
      <c r="P40" s="15"/>
      <c r="R40" s="153"/>
      <c r="S40" s="2"/>
      <c r="T40" s="2"/>
      <c r="V40" s="3"/>
    </row>
    <row r="41" spans="1:24" x14ac:dyDescent="0.2">
      <c r="A41" s="9"/>
      <c r="B41" s="16"/>
      <c r="C41" s="250" t="s">
        <v>203</v>
      </c>
      <c r="D41" s="250"/>
      <c r="E41" s="250"/>
      <c r="F41" s="250"/>
      <c r="G41" s="250"/>
      <c r="H41" s="250"/>
      <c r="I41" s="257"/>
      <c r="J41" s="250"/>
      <c r="K41" s="250"/>
      <c r="L41" s="13"/>
      <c r="M41" s="7"/>
      <c r="N41" s="14"/>
      <c r="O41" s="12"/>
      <c r="P41" s="30"/>
      <c r="R41" s="133"/>
      <c r="S41" s="2"/>
      <c r="V41" s="3"/>
    </row>
    <row r="42" spans="1:24" x14ac:dyDescent="0.2">
      <c r="A42" s="9"/>
      <c r="B42" s="16"/>
      <c r="C42" s="47"/>
      <c r="D42" s="47"/>
      <c r="E42" s="130"/>
      <c r="F42" s="47"/>
      <c r="G42" s="47"/>
      <c r="H42" s="31"/>
      <c r="I42" s="130"/>
      <c r="J42" s="155"/>
      <c r="K42" s="131"/>
      <c r="L42" s="27"/>
      <c r="M42" s="26"/>
      <c r="N42" s="14"/>
      <c r="O42" s="29"/>
      <c r="P42" s="30"/>
      <c r="R42" s="154"/>
      <c r="S42" s="196"/>
      <c r="V42" s="3"/>
    </row>
    <row r="43" spans="1:24" x14ac:dyDescent="0.2">
      <c r="A43" s="9"/>
      <c r="B43" s="16"/>
      <c r="C43" s="38"/>
      <c r="D43" s="38"/>
      <c r="E43" s="129"/>
      <c r="F43" s="38"/>
      <c r="G43" s="38"/>
      <c r="H43" s="22"/>
      <c r="I43" s="129"/>
      <c r="J43" s="51"/>
      <c r="K43" s="48"/>
      <c r="L43" s="13"/>
      <c r="M43" s="7"/>
      <c r="N43" s="14"/>
      <c r="O43" s="12"/>
      <c r="P43" s="30"/>
      <c r="R43" s="132"/>
      <c r="V43" s="3"/>
    </row>
    <row r="44" spans="1:24" x14ac:dyDescent="0.2">
      <c r="A44" s="23">
        <v>2</v>
      </c>
      <c r="B44" s="24"/>
      <c r="C44" s="46" t="s">
        <v>169</v>
      </c>
      <c r="D44" s="46"/>
      <c r="E44" s="46"/>
      <c r="F44" s="46"/>
      <c r="G44" s="46"/>
      <c r="H44" s="46"/>
      <c r="I44" s="36"/>
      <c r="J44" s="62">
        <f>SUM(Q44)</f>
        <v>2.17</v>
      </c>
      <c r="K44" s="63" t="s">
        <v>33</v>
      </c>
      <c r="L44" s="13">
        <v>1</v>
      </c>
      <c r="M44" s="7"/>
      <c r="N44" s="14">
        <f>_xlfn.CEILING.MATH(Q44*R44)</f>
        <v>44</v>
      </c>
      <c r="O44" s="12"/>
      <c r="P44" s="15">
        <f>L44*N44</f>
        <v>44</v>
      </c>
      <c r="Q44" s="34">
        <f>Q22</f>
        <v>2.17</v>
      </c>
      <c r="R44" s="133">
        <v>20</v>
      </c>
      <c r="S44" s="2" t="s">
        <v>30</v>
      </c>
      <c r="V44" s="3"/>
    </row>
    <row r="45" spans="1:24" x14ac:dyDescent="0.2">
      <c r="A45" s="23"/>
      <c r="B45" s="24"/>
      <c r="C45" s="45" t="s">
        <v>170</v>
      </c>
      <c r="D45" s="46"/>
      <c r="E45" s="46"/>
      <c r="F45" s="46"/>
      <c r="G45" s="46"/>
      <c r="H45" s="46"/>
      <c r="I45" s="36"/>
      <c r="J45" s="62"/>
      <c r="K45" s="63"/>
      <c r="L45" s="13"/>
      <c r="M45" s="7"/>
      <c r="N45" s="14"/>
      <c r="O45" s="12"/>
      <c r="P45" s="15"/>
      <c r="Q45" s="34"/>
      <c r="R45" s="133"/>
      <c r="S45" s="2"/>
      <c r="V45" s="3"/>
    </row>
    <row r="46" spans="1:24" x14ac:dyDescent="0.2">
      <c r="A46" s="23"/>
      <c r="B46" s="24"/>
      <c r="C46" s="45"/>
      <c r="D46" s="45"/>
      <c r="E46" s="57"/>
      <c r="F46" s="57"/>
      <c r="G46" s="57"/>
      <c r="H46" s="57"/>
      <c r="I46" s="249"/>
      <c r="J46" s="245"/>
      <c r="K46" s="131"/>
      <c r="L46" s="13"/>
      <c r="M46" s="7"/>
      <c r="N46" s="28"/>
      <c r="O46" s="12"/>
      <c r="P46" s="15"/>
      <c r="R46" s="133"/>
      <c r="S46" s="2"/>
      <c r="T46" s="49"/>
      <c r="U46" s="2"/>
      <c r="V46" s="3"/>
    </row>
    <row r="47" spans="1:24" x14ac:dyDescent="0.2">
      <c r="A47" s="23">
        <v>3</v>
      </c>
      <c r="B47" s="24"/>
      <c r="C47" s="46" t="s">
        <v>171</v>
      </c>
      <c r="D47" s="46"/>
      <c r="E47" s="57"/>
      <c r="F47" s="52"/>
      <c r="G47" s="52"/>
      <c r="H47" s="57"/>
      <c r="I47" s="249"/>
      <c r="J47" s="62">
        <f>SUM(Q47)</f>
        <v>7.39</v>
      </c>
      <c r="K47" s="63" t="s">
        <v>33</v>
      </c>
      <c r="L47" s="13">
        <v>2</v>
      </c>
      <c r="M47" s="7"/>
      <c r="N47" s="28">
        <f>_xlfn.CEILING.MATH((R47))</f>
        <v>195</v>
      </c>
      <c r="O47" s="12"/>
      <c r="P47" s="15">
        <f>L47*N47</f>
        <v>390</v>
      </c>
      <c r="Q47" s="34">
        <f>Q21</f>
        <v>7.39</v>
      </c>
      <c r="R47" s="133">
        <f>T47+(T47*30%)</f>
        <v>195</v>
      </c>
      <c r="S47" s="2" t="s">
        <v>79</v>
      </c>
      <c r="T47" s="49">
        <v>150</v>
      </c>
      <c r="U47" s="2" t="s">
        <v>79</v>
      </c>
      <c r="V47" s="3"/>
      <c r="W47" s="134" t="s">
        <v>231</v>
      </c>
    </row>
    <row r="48" spans="1:24" x14ac:dyDescent="0.2">
      <c r="A48" s="23"/>
      <c r="B48" s="24"/>
      <c r="C48" s="46"/>
      <c r="D48" s="46"/>
      <c r="E48" s="57"/>
      <c r="F48" s="52"/>
      <c r="G48" s="52"/>
      <c r="H48" s="57"/>
      <c r="I48" s="249"/>
      <c r="J48" s="62"/>
      <c r="K48" s="63"/>
      <c r="L48" s="13"/>
      <c r="M48" s="7"/>
      <c r="N48" s="28"/>
      <c r="O48" s="12"/>
      <c r="P48" s="15"/>
      <c r="Q48" s="34"/>
      <c r="R48" s="133"/>
      <c r="S48" s="2"/>
      <c r="T48" s="49"/>
      <c r="U48" s="2"/>
      <c r="V48" s="3"/>
    </row>
    <row r="49" spans="1:41" x14ac:dyDescent="0.2">
      <c r="A49" s="9">
        <v>4</v>
      </c>
      <c r="B49" s="16"/>
      <c r="C49" s="46" t="s">
        <v>230</v>
      </c>
      <c r="D49" s="46"/>
      <c r="E49" s="57"/>
      <c r="F49" s="57"/>
      <c r="G49" s="57"/>
      <c r="H49" s="57"/>
      <c r="I49" s="249"/>
      <c r="J49" s="245"/>
      <c r="K49" s="131"/>
      <c r="L49" s="13">
        <v>1</v>
      </c>
      <c r="M49" s="7"/>
      <c r="N49" s="14">
        <f>_xlfn.CEILING.MATH(R49)</f>
        <v>214</v>
      </c>
      <c r="O49" s="12"/>
      <c r="P49" s="15">
        <f>L49*N49</f>
        <v>214</v>
      </c>
      <c r="Q49" s="34">
        <v>1</v>
      </c>
      <c r="R49" s="133">
        <f>T49+(T49*30%)</f>
        <v>213.66800000000001</v>
      </c>
      <c r="S49" s="2" t="s">
        <v>79</v>
      </c>
      <c r="T49" s="49">
        <v>164.36</v>
      </c>
      <c r="U49" s="2" t="s">
        <v>79</v>
      </c>
      <c r="V49" s="3"/>
      <c r="W49" s="46" t="s">
        <v>229</v>
      </c>
      <c r="X49" s="46"/>
      <c r="Y49" s="57"/>
      <c r="Z49" s="57"/>
      <c r="AA49" s="57"/>
      <c r="AB49" s="57"/>
      <c r="AC49" s="249"/>
      <c r="AD49" s="245"/>
      <c r="AE49" s="131"/>
      <c r="AF49" s="13">
        <v>1</v>
      </c>
      <c r="AG49" s="7"/>
      <c r="AH49" s="14">
        <f>_xlfn.CEILING.MATH(AL49)</f>
        <v>233</v>
      </c>
      <c r="AI49" s="12"/>
      <c r="AJ49" s="15">
        <f>AF49*AH49</f>
        <v>233</v>
      </c>
      <c r="AK49" s="34">
        <v>1</v>
      </c>
      <c r="AL49" s="133">
        <f>AN49+(AN49*30%)</f>
        <v>232.25799999999998</v>
      </c>
      <c r="AM49" s="2" t="s">
        <v>79</v>
      </c>
      <c r="AN49" s="49">
        <v>178.66</v>
      </c>
      <c r="AO49" s="2" t="s">
        <v>79</v>
      </c>
    </row>
    <row r="50" spans="1:41" ht="12.75" customHeight="1" x14ac:dyDescent="0.2">
      <c r="A50" s="9"/>
      <c r="B50" s="16"/>
      <c r="C50" s="46" t="s">
        <v>191</v>
      </c>
      <c r="D50" s="46"/>
      <c r="E50" s="57"/>
      <c r="F50" s="57"/>
      <c r="G50" s="57"/>
      <c r="H50" s="57"/>
      <c r="I50" s="249"/>
      <c r="J50" s="245"/>
      <c r="K50" s="131"/>
      <c r="L50" s="13">
        <v>1</v>
      </c>
      <c r="M50" s="7"/>
      <c r="N50" s="14">
        <f>_xlfn.CEILING.MATH(R50)</f>
        <v>47</v>
      </c>
      <c r="O50" s="12"/>
      <c r="P50" s="15">
        <f>L50*N50</f>
        <v>47</v>
      </c>
      <c r="Q50" s="34"/>
      <c r="R50" s="254">
        <f>T50+(T50*30%)</f>
        <v>46.748000000000005</v>
      </c>
      <c r="S50" s="2" t="s">
        <v>79</v>
      </c>
      <c r="T50" s="49">
        <v>35.96</v>
      </c>
      <c r="U50" s="2" t="s">
        <v>79</v>
      </c>
      <c r="V50" s="3"/>
      <c r="W50" s="46" t="s">
        <v>191</v>
      </c>
      <c r="X50" s="46"/>
      <c r="Y50" s="57"/>
      <c r="Z50" s="57"/>
      <c r="AA50" s="57"/>
      <c r="AB50" s="57"/>
      <c r="AC50" s="249"/>
      <c r="AD50" s="245"/>
      <c r="AE50" s="131"/>
      <c r="AF50" s="13">
        <v>1</v>
      </c>
      <c r="AG50" s="7"/>
      <c r="AH50" s="14">
        <f>_xlfn.CEILING.MATH(AL50)</f>
        <v>47</v>
      </c>
      <c r="AI50" s="12"/>
      <c r="AJ50" s="15">
        <f>AF50*AH50</f>
        <v>47</v>
      </c>
      <c r="AK50" s="34"/>
      <c r="AL50" s="254">
        <f>AN50+(AN50*30%)</f>
        <v>46.748000000000005</v>
      </c>
      <c r="AM50" s="2" t="s">
        <v>79</v>
      </c>
      <c r="AN50" s="49">
        <v>35.96</v>
      </c>
      <c r="AO50" s="2" t="s">
        <v>79</v>
      </c>
    </row>
    <row r="51" spans="1:41" ht="12.75" customHeight="1" x14ac:dyDescent="0.2">
      <c r="A51" s="9"/>
      <c r="B51" s="16"/>
      <c r="C51" s="46"/>
      <c r="D51" s="46"/>
      <c r="E51" s="57"/>
      <c r="F51" s="57"/>
      <c r="G51" s="57"/>
      <c r="H51" s="57"/>
      <c r="I51" s="249"/>
      <c r="J51" s="245"/>
      <c r="K51" s="131"/>
      <c r="L51" s="13"/>
      <c r="M51" s="7"/>
      <c r="N51" s="14"/>
      <c r="O51" s="12"/>
      <c r="P51" s="15"/>
      <c r="Q51" s="34"/>
      <c r="R51" s="254"/>
      <c r="S51" s="2"/>
      <c r="T51" s="49"/>
      <c r="U51" s="2"/>
      <c r="V51" s="3"/>
    </row>
    <row r="52" spans="1:41" ht="12.75" customHeight="1" x14ac:dyDescent="0.2">
      <c r="A52" s="9"/>
      <c r="B52" s="16"/>
      <c r="C52" s="31" t="s">
        <v>143</v>
      </c>
      <c r="D52" s="31"/>
      <c r="E52" s="31"/>
      <c r="F52" s="31"/>
      <c r="G52" s="31"/>
      <c r="H52" s="31"/>
      <c r="I52" s="31"/>
      <c r="J52" s="7"/>
      <c r="K52" s="7"/>
      <c r="L52" s="13"/>
      <c r="M52" s="7"/>
      <c r="N52" s="14"/>
      <c r="O52" s="12"/>
      <c r="P52" s="15"/>
      <c r="Q52" s="34"/>
      <c r="R52" s="154"/>
      <c r="S52" s="2"/>
      <c r="T52" s="255"/>
      <c r="V52" s="3"/>
    </row>
    <row r="53" spans="1:41" ht="12.75" customHeight="1" x14ac:dyDescent="0.2">
      <c r="A53" s="9"/>
      <c r="B53" s="16"/>
      <c r="C53" s="45" t="str">
        <f>C89</f>
        <v>ΜΕΝΤΕΣΕΣ BLUM , ME ΕΝΣΩΜΑΤΩΜΕΝΟ ΦΡΕΝΟ</v>
      </c>
      <c r="D53" s="31"/>
      <c r="E53" s="31"/>
      <c r="F53" s="31"/>
      <c r="G53" s="31"/>
      <c r="H53" s="31"/>
      <c r="I53" s="31"/>
      <c r="J53" s="7"/>
      <c r="K53" s="7"/>
      <c r="L53" s="13"/>
      <c r="M53" s="7"/>
      <c r="N53" s="14"/>
      <c r="O53" s="12"/>
      <c r="P53" s="15"/>
      <c r="Q53" s="34"/>
      <c r="R53" s="154"/>
      <c r="S53" s="2"/>
      <c r="T53" s="255"/>
      <c r="V53" s="3"/>
    </row>
    <row r="54" spans="1:41" x14ac:dyDescent="0.2">
      <c r="A54" s="20"/>
      <c r="B54" s="16"/>
      <c r="C54" s="46" t="str">
        <f>C90</f>
        <v>ΓΙΑ ΟΜΑΛΟ ΚΑΙ ΑΘΟΡΥΒΟ ΚΛΕΙΣΙΜΟ</v>
      </c>
      <c r="D54" s="46"/>
      <c r="E54" s="46"/>
      <c r="F54" s="46"/>
      <c r="G54" s="46"/>
      <c r="H54" s="46"/>
      <c r="I54" s="46"/>
      <c r="J54" s="7"/>
      <c r="K54" s="7"/>
      <c r="L54" s="27"/>
      <c r="M54" s="26"/>
      <c r="N54" s="14"/>
      <c r="O54" s="29"/>
      <c r="P54" s="30"/>
      <c r="V54" s="3"/>
    </row>
    <row r="55" spans="1:41" x14ac:dyDescent="0.2">
      <c r="A55" s="20"/>
      <c r="B55" s="16"/>
      <c r="C55" s="46" t="str">
        <f>C91</f>
        <v>ΒΥΣΜΑ DUBEL ΓΙΑ ΣΤΑΘΕΡΟΤΗΤΑ ΠΟΡΤΑΣ</v>
      </c>
      <c r="D55" s="46"/>
      <c r="E55" s="46"/>
      <c r="F55" s="46"/>
      <c r="G55" s="46"/>
      <c r="H55" s="46"/>
      <c r="I55" s="46"/>
      <c r="J55" s="7"/>
      <c r="K55" s="7"/>
      <c r="L55" s="27"/>
      <c r="M55" s="26"/>
      <c r="N55" s="14"/>
      <c r="O55" s="29"/>
      <c r="P55" s="30"/>
      <c r="V55" s="3"/>
    </row>
    <row r="56" spans="1:41" x14ac:dyDescent="0.2">
      <c r="A56" s="20"/>
      <c r="B56" s="16"/>
      <c r="C56" s="46" t="s">
        <v>192</v>
      </c>
      <c r="D56" s="46"/>
      <c r="E56" s="46"/>
      <c r="F56" s="46"/>
      <c r="G56" s="46"/>
      <c r="H56" s="46"/>
      <c r="I56" s="46"/>
      <c r="J56" s="7"/>
      <c r="K56" s="7"/>
      <c r="L56" s="13"/>
      <c r="M56" s="7"/>
      <c r="N56" s="14"/>
      <c r="O56" s="12"/>
      <c r="P56" s="15"/>
      <c r="Q56" s="34"/>
      <c r="R56" s="49"/>
      <c r="S56" s="2"/>
      <c r="V56" s="3"/>
    </row>
    <row r="57" spans="1:41" x14ac:dyDescent="0.2">
      <c r="A57" s="20"/>
      <c r="B57" s="16"/>
      <c r="C57" s="46"/>
      <c r="D57" s="46"/>
      <c r="E57" s="46"/>
      <c r="F57" s="46"/>
      <c r="G57" s="46"/>
      <c r="H57" s="46"/>
      <c r="I57" s="46"/>
      <c r="J57" s="7"/>
      <c r="K57" s="7"/>
      <c r="L57" s="13"/>
      <c r="M57" s="7"/>
      <c r="N57" s="14"/>
      <c r="O57" s="12"/>
      <c r="P57" s="15"/>
      <c r="Q57" s="34"/>
      <c r="R57" s="49"/>
      <c r="S57" s="2"/>
      <c r="V57" s="3"/>
    </row>
    <row r="58" spans="1:41" x14ac:dyDescent="0.2">
      <c r="A58" s="20"/>
      <c r="B58" s="16"/>
      <c r="C58" s="256" t="s">
        <v>204</v>
      </c>
      <c r="D58" s="46"/>
      <c r="E58" s="46"/>
      <c r="F58" s="46"/>
      <c r="G58" s="46"/>
      <c r="H58" s="46"/>
      <c r="I58" s="46"/>
      <c r="J58" s="7"/>
      <c r="K58" s="7"/>
      <c r="L58" s="13"/>
      <c r="M58" s="7"/>
      <c r="N58" s="14"/>
      <c r="O58" s="12"/>
      <c r="P58" s="15"/>
      <c r="Q58" s="34"/>
      <c r="R58" s="49"/>
      <c r="S58" s="2"/>
      <c r="V58" s="3"/>
    </row>
    <row r="59" spans="1:41" x14ac:dyDescent="0.2">
      <c r="A59" s="20"/>
      <c r="B59" s="16"/>
      <c r="C59" s="46" t="s">
        <v>205</v>
      </c>
      <c r="D59" s="46"/>
      <c r="E59" s="46"/>
      <c r="F59" s="46"/>
      <c r="G59" s="46"/>
      <c r="H59" s="46"/>
      <c r="I59" s="46"/>
      <c r="J59" s="7"/>
      <c r="K59" s="7"/>
      <c r="L59" s="13"/>
      <c r="M59" s="7"/>
      <c r="N59" s="14"/>
      <c r="O59" s="12"/>
      <c r="P59" s="15"/>
      <c r="Q59" s="34"/>
      <c r="R59" s="49"/>
      <c r="S59" s="2"/>
      <c r="V59" s="3"/>
    </row>
    <row r="60" spans="1:41" x14ac:dyDescent="0.2">
      <c r="A60" s="7"/>
      <c r="B60" s="7"/>
      <c r="C60" s="43"/>
      <c r="D60" s="7"/>
      <c r="E60" s="7"/>
      <c r="F60" s="7"/>
      <c r="G60" s="7"/>
      <c r="H60" s="7"/>
      <c r="I60" s="7"/>
      <c r="J60" s="7"/>
      <c r="K60" s="7"/>
      <c r="L60" s="10">
        <f>SUM(L20:L59)</f>
        <v>36</v>
      </c>
      <c r="M60" s="7"/>
      <c r="N60" s="44" t="s">
        <v>16</v>
      </c>
      <c r="O60" s="7"/>
      <c r="P60" s="18">
        <f>SUM(P20:P59)</f>
        <v>8581</v>
      </c>
    </row>
    <row r="61" spans="1:41" x14ac:dyDescent="0.2">
      <c r="A61" s="7"/>
      <c r="B61" s="7"/>
      <c r="C61" s="7" t="s">
        <v>14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44" t="s">
        <v>13</v>
      </c>
      <c r="O61" s="7"/>
      <c r="P61" s="18">
        <f>P60*24%</f>
        <v>2059.44</v>
      </c>
    </row>
    <row r="62" spans="1:41" x14ac:dyDescent="0.2">
      <c r="A62" s="7"/>
      <c r="B62" s="7"/>
      <c r="C62" s="7" t="s">
        <v>11</v>
      </c>
      <c r="D62" s="7"/>
      <c r="E62" s="7"/>
      <c r="F62" s="7"/>
      <c r="G62" s="7"/>
      <c r="H62" s="7"/>
      <c r="I62" s="7"/>
      <c r="J62" s="7"/>
      <c r="K62" s="7"/>
      <c r="L62" s="303"/>
      <c r="M62" s="304"/>
      <c r="N62" s="304"/>
      <c r="O62" s="7"/>
      <c r="P62" s="18"/>
    </row>
    <row r="63" spans="1:41" x14ac:dyDescent="0.2">
      <c r="A63" s="7"/>
      <c r="B63" s="7"/>
      <c r="C63" s="7" t="s">
        <v>5</v>
      </c>
      <c r="D63" s="7"/>
      <c r="E63" s="7"/>
      <c r="F63" s="7"/>
      <c r="G63" s="7"/>
      <c r="H63" s="7"/>
      <c r="I63" s="308" t="s">
        <v>17</v>
      </c>
      <c r="J63" s="309"/>
      <c r="K63" s="309"/>
      <c r="L63" s="309"/>
      <c r="M63" s="309"/>
      <c r="N63" s="309"/>
      <c r="O63" s="7"/>
      <c r="P63" s="18">
        <f>P60+P61+P62</f>
        <v>10640.44</v>
      </c>
    </row>
    <row r="64" spans="1:41" x14ac:dyDescent="0.2">
      <c r="A64" s="9"/>
      <c r="B64" s="16"/>
      <c r="C64" s="31" t="s">
        <v>9</v>
      </c>
      <c r="D64" s="46"/>
      <c r="E64" s="46"/>
      <c r="F64" s="46"/>
      <c r="G64" s="46"/>
      <c r="H64" s="46"/>
      <c r="I64" s="46"/>
      <c r="J64" s="7"/>
      <c r="K64" s="7"/>
      <c r="L64" s="13"/>
      <c r="M64" s="7"/>
      <c r="N64" s="14"/>
      <c r="O64" s="12"/>
      <c r="P64" s="15"/>
    </row>
    <row r="65" spans="1:16" x14ac:dyDescent="0.2">
      <c r="A65" s="23"/>
      <c r="B65" s="24"/>
      <c r="C65" s="25"/>
      <c r="D65" s="45"/>
      <c r="E65" s="45"/>
      <c r="F65" s="45"/>
      <c r="G65" s="45"/>
      <c r="H65" s="45"/>
      <c r="I65" s="45"/>
      <c r="J65" s="26"/>
      <c r="K65" s="26"/>
      <c r="L65" s="27"/>
      <c r="M65" s="26"/>
      <c r="N65" s="28"/>
      <c r="O65" s="29"/>
      <c r="P65" s="30"/>
    </row>
    <row r="66" spans="1:16" x14ac:dyDescent="0.2">
      <c r="A66" s="23"/>
      <c r="B66" s="24"/>
      <c r="C66" s="25"/>
      <c r="D66" s="45"/>
      <c r="E66" s="45"/>
      <c r="F66" s="45"/>
      <c r="G66" s="45"/>
      <c r="H66" s="45"/>
      <c r="I66" s="45"/>
      <c r="J66" s="26"/>
      <c r="K66" s="26"/>
      <c r="L66" s="27"/>
      <c r="M66" s="26"/>
      <c r="N66" s="28"/>
      <c r="O66" s="29"/>
      <c r="P66" s="30"/>
    </row>
    <row r="67" spans="1:16" x14ac:dyDescent="0.2">
      <c r="A67" s="23"/>
      <c r="B67" s="24"/>
      <c r="C67" s="25"/>
      <c r="D67" s="45"/>
      <c r="E67" s="45"/>
      <c r="F67" s="45"/>
      <c r="G67" s="45"/>
      <c r="H67" s="45"/>
      <c r="I67" s="45"/>
      <c r="J67" s="26"/>
      <c r="K67" s="26"/>
      <c r="L67" s="27"/>
      <c r="M67" s="26"/>
      <c r="N67" s="28"/>
      <c r="O67" s="29"/>
      <c r="P67" s="30"/>
    </row>
    <row r="68" spans="1:16" x14ac:dyDescent="0.2">
      <c r="A68" s="23"/>
      <c r="B68" s="24"/>
      <c r="C68" s="25"/>
      <c r="D68" s="45"/>
      <c r="E68" s="45"/>
      <c r="F68" s="45"/>
      <c r="G68" s="45"/>
      <c r="H68" s="45"/>
      <c r="I68" s="45"/>
      <c r="J68" s="26"/>
      <c r="K68" s="26"/>
      <c r="L68" s="27"/>
      <c r="M68" s="26"/>
      <c r="N68" s="28"/>
      <c r="O68" s="29"/>
      <c r="P68" s="30"/>
    </row>
    <row r="69" spans="1:16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1:16" x14ac:dyDescent="0.2">
      <c r="A70" s="4"/>
      <c r="B70" s="4"/>
      <c r="C70" s="7"/>
      <c r="D70" s="7"/>
      <c r="E70" s="7"/>
      <c r="F70" s="7"/>
      <c r="G70" s="7"/>
      <c r="H70" s="7"/>
      <c r="I70" s="7"/>
      <c r="J70" s="7"/>
      <c r="K70" s="7"/>
      <c r="L70" s="5"/>
      <c r="M70" s="7"/>
      <c r="N70" s="50" t="s">
        <v>6</v>
      </c>
      <c r="O70" s="7"/>
      <c r="P70" s="7"/>
    </row>
    <row r="71" spans="1:16" ht="12.75" customHeight="1" x14ac:dyDescent="0.2">
      <c r="A71" s="4"/>
      <c r="B71" s="4"/>
      <c r="C71"/>
      <c r="D71" s="7"/>
      <c r="E71" s="7"/>
      <c r="F71" s="7"/>
      <c r="G71" s="7"/>
      <c r="H71" s="7"/>
      <c r="I71" s="7"/>
      <c r="J71" s="7"/>
      <c r="K71" s="7"/>
      <c r="L71" s="307" t="str">
        <f>L3</f>
        <v>Πελάτης: stavros.moussoyannis@gmail.com</v>
      </c>
      <c r="M71" s="307"/>
      <c r="N71" s="307"/>
      <c r="O71" s="307"/>
      <c r="P71" s="307"/>
    </row>
    <row r="72" spans="1:16" x14ac:dyDescent="0.2">
      <c r="A72" s="4" t="s">
        <v>218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307"/>
      <c r="M72" s="307"/>
      <c r="N72" s="307"/>
      <c r="O72" s="307"/>
      <c r="P72" s="307"/>
    </row>
    <row r="73" spans="1:16" x14ac:dyDescent="0.2">
      <c r="A73" s="7" t="s">
        <v>217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307"/>
      <c r="M73" s="307"/>
      <c r="N73" s="307"/>
      <c r="O73" s="307"/>
      <c r="P73" s="307"/>
    </row>
    <row r="74" spans="1:16" x14ac:dyDescent="0.2">
      <c r="A74" s="7" t="s">
        <v>219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307"/>
      <c r="M74" s="307"/>
      <c r="N74" s="307"/>
      <c r="O74" s="307"/>
      <c r="P74" s="307"/>
    </row>
    <row r="75" spans="1:16" x14ac:dyDescent="0.2">
      <c r="A75" s="7" t="s">
        <v>10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307"/>
      <c r="M75" s="307"/>
      <c r="N75" s="307"/>
      <c r="O75" s="307"/>
      <c r="P75" s="307"/>
    </row>
    <row r="76" spans="1:16" x14ac:dyDescent="0.2">
      <c r="A76" s="33" t="s">
        <v>15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32"/>
      <c r="O76" s="7"/>
      <c r="P76" s="7"/>
    </row>
    <row r="77" spans="1:16" x14ac:dyDescent="0.2">
      <c r="A77" s="4"/>
      <c r="B77" s="4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x14ac:dyDescent="0.2">
      <c r="A78" s="7"/>
      <c r="B78" s="7"/>
      <c r="C78" s="7" t="s">
        <v>7</v>
      </c>
      <c r="D78" s="55">
        <f>D10</f>
        <v>45631</v>
      </c>
      <c r="E78" s="7"/>
      <c r="F78" s="7"/>
      <c r="G78" s="7"/>
      <c r="H78" s="7"/>
      <c r="I78" s="7"/>
      <c r="J78" s="7"/>
      <c r="K78" s="7"/>
      <c r="L78" s="7" t="s">
        <v>8</v>
      </c>
      <c r="M78" s="7"/>
      <c r="N78" s="59" t="str">
        <f>D80</f>
        <v>Μουσσογιάννη</v>
      </c>
      <c r="O78" s="7"/>
      <c r="P78" s="7"/>
    </row>
    <row r="79" spans="1:16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 t="s">
        <v>210</v>
      </c>
      <c r="M79" s="7"/>
      <c r="N79" s="7" t="str">
        <f>N11</f>
        <v xml:space="preserve">6930/969969   </v>
      </c>
      <c r="O79" s="7"/>
      <c r="P79" s="7"/>
    </row>
    <row r="80" spans="1:16" x14ac:dyDescent="0.2">
      <c r="A80" s="7"/>
      <c r="B80" s="7"/>
      <c r="C80" s="26" t="s">
        <v>3</v>
      </c>
      <c r="D80" s="306" t="str">
        <f>D12</f>
        <v>Μουσσογιάννη</v>
      </c>
      <c r="E80" s="306"/>
      <c r="F80" s="4"/>
      <c r="G80" s="4"/>
      <c r="H80" s="4"/>
      <c r="I80" s="7"/>
      <c r="J80" s="7"/>
      <c r="K80" s="7"/>
      <c r="L80" s="7"/>
      <c r="M80" s="7"/>
      <c r="N80" s="7"/>
      <c r="O80" s="7"/>
      <c r="P80" s="7"/>
    </row>
    <row r="81" spans="1:18" x14ac:dyDescent="0.2">
      <c r="A81" s="7"/>
      <c r="B81" s="7"/>
      <c r="C81" s="302" t="s">
        <v>4</v>
      </c>
      <c r="D81" s="302"/>
      <c r="E81" s="302"/>
      <c r="F81" s="302"/>
      <c r="G81" s="302"/>
      <c r="H81" s="302"/>
      <c r="I81" s="302"/>
      <c r="J81" s="302"/>
      <c r="K81" s="45"/>
      <c r="L81" s="26"/>
      <c r="M81" s="26"/>
      <c r="N81" s="26"/>
      <c r="O81" s="26"/>
      <c r="P81" s="26"/>
    </row>
    <row r="82" spans="1:18" x14ac:dyDescent="0.2">
      <c r="A82" s="7"/>
      <c r="B82" s="7"/>
      <c r="C82" s="302" t="s">
        <v>35</v>
      </c>
      <c r="D82" s="302"/>
      <c r="E82" s="302"/>
      <c r="F82" s="302"/>
      <c r="G82" s="302"/>
      <c r="H82" s="302"/>
      <c r="I82" s="302"/>
      <c r="J82" s="302"/>
      <c r="K82" s="45"/>
      <c r="L82" s="26"/>
      <c r="M82" s="26"/>
      <c r="N82" s="26"/>
      <c r="O82" s="26"/>
      <c r="P82" s="26"/>
    </row>
    <row r="83" spans="1:18" x14ac:dyDescent="0.2">
      <c r="A83" s="7"/>
      <c r="B83" s="7"/>
      <c r="C83" s="302"/>
      <c r="D83" s="302"/>
      <c r="E83" s="302"/>
      <c r="F83" s="302"/>
      <c r="G83" s="302"/>
      <c r="H83" s="302"/>
      <c r="I83" s="302"/>
      <c r="J83" s="302"/>
      <c r="K83" s="45"/>
      <c r="L83" s="26"/>
      <c r="M83" s="26"/>
      <c r="N83" s="26"/>
      <c r="O83" s="26"/>
      <c r="P83" s="26"/>
    </row>
    <row r="84" spans="1:18" ht="15" x14ac:dyDescent="0.2">
      <c r="A84" s="6"/>
      <c r="B84" s="6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4" t="s">
        <v>85</v>
      </c>
      <c r="O84" s="4"/>
      <c r="P84" s="126">
        <f>P16</f>
        <v>10133</v>
      </c>
    </row>
    <row r="85" spans="1:18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</row>
    <row r="86" spans="1:18" ht="21" x14ac:dyDescent="0.2">
      <c r="A86" s="313" t="s">
        <v>12</v>
      </c>
      <c r="B86" s="314"/>
      <c r="C86" s="314"/>
      <c r="D86" s="314"/>
      <c r="E86" s="314"/>
      <c r="F86" s="314"/>
      <c r="G86" s="314"/>
      <c r="H86" s="314"/>
      <c r="I86" s="314"/>
      <c r="J86" s="316" t="s">
        <v>36</v>
      </c>
      <c r="K86" s="317"/>
      <c r="L86" s="8" t="s">
        <v>0</v>
      </c>
      <c r="M86" s="32"/>
      <c r="N86" s="8" t="s">
        <v>2</v>
      </c>
      <c r="O86" s="11"/>
      <c r="P86" s="8" t="s">
        <v>1</v>
      </c>
    </row>
    <row r="87" spans="1:18" x14ac:dyDescent="0.2">
      <c r="A87" s="16"/>
      <c r="B87" s="16"/>
      <c r="C87" s="305"/>
      <c r="D87" s="305"/>
      <c r="E87" s="305"/>
      <c r="F87" s="305"/>
      <c r="G87" s="305"/>
      <c r="H87" s="305"/>
      <c r="I87" s="305"/>
      <c r="J87" s="7"/>
      <c r="K87" s="7"/>
      <c r="L87" s="17"/>
      <c r="M87" s="7"/>
      <c r="N87" s="12"/>
      <c r="O87" s="12"/>
      <c r="P87" s="12"/>
    </row>
    <row r="88" spans="1:18" x14ac:dyDescent="0.2">
      <c r="A88" s="39"/>
      <c r="B88" s="40"/>
      <c r="C88" s="315" t="s">
        <v>173</v>
      </c>
      <c r="D88" s="315"/>
      <c r="E88" s="315"/>
      <c r="F88" s="315"/>
      <c r="G88" s="315"/>
      <c r="H88" s="315"/>
      <c r="I88" s="315"/>
      <c r="J88" s="315"/>
      <c r="K88" s="315"/>
      <c r="L88" s="315"/>
      <c r="M88" s="7"/>
      <c r="N88" s="14"/>
      <c r="O88" s="12"/>
      <c r="P88" s="15"/>
      <c r="R88" s="243"/>
    </row>
    <row r="89" spans="1:18" x14ac:dyDescent="0.2">
      <c r="A89" s="9">
        <v>1</v>
      </c>
      <c r="B89" s="16"/>
      <c r="C89" s="310" t="s">
        <v>284</v>
      </c>
      <c r="D89" s="310"/>
      <c r="E89" s="310"/>
      <c r="F89" s="310"/>
      <c r="G89" s="310"/>
      <c r="H89" s="310"/>
      <c r="I89" s="310"/>
      <c r="J89" s="310"/>
      <c r="K89" s="310"/>
      <c r="L89" s="310"/>
      <c r="M89" s="7"/>
      <c r="N89" s="14"/>
      <c r="O89" s="12"/>
      <c r="P89" s="15"/>
      <c r="R89" s="243"/>
    </row>
    <row r="90" spans="1:18" x14ac:dyDescent="0.2">
      <c r="A90" s="9"/>
      <c r="B90" s="16"/>
      <c r="C90" s="45" t="s">
        <v>148</v>
      </c>
      <c r="D90" s="45"/>
      <c r="E90" s="45"/>
      <c r="F90" s="45"/>
      <c r="G90" s="45"/>
      <c r="H90" s="45"/>
      <c r="I90" s="45"/>
      <c r="J90" s="45"/>
      <c r="K90" s="45"/>
      <c r="L90" s="45"/>
      <c r="M90" s="7"/>
      <c r="N90" s="14"/>
      <c r="O90" s="12"/>
      <c r="P90" s="15"/>
      <c r="R90" s="243"/>
    </row>
    <row r="91" spans="1:18" x14ac:dyDescent="0.2">
      <c r="A91" s="9"/>
      <c r="B91" s="16"/>
      <c r="C91" s="45" t="s">
        <v>149</v>
      </c>
      <c r="D91" s="45"/>
      <c r="E91" s="45"/>
      <c r="F91" s="45"/>
      <c r="G91" s="45"/>
      <c r="H91" s="45"/>
      <c r="I91" s="238"/>
      <c r="J91" s="45"/>
      <c r="K91" s="45"/>
      <c r="L91" s="45"/>
      <c r="M91" s="7"/>
      <c r="N91" s="14"/>
      <c r="O91" s="12"/>
      <c r="P91" s="15"/>
      <c r="R91" s="243"/>
    </row>
    <row r="92" spans="1:18" x14ac:dyDescent="0.2">
      <c r="A92" s="9"/>
      <c r="B92" s="16"/>
      <c r="C92" s="45"/>
      <c r="D92" s="45"/>
      <c r="E92" s="45"/>
      <c r="F92" s="45"/>
      <c r="G92" s="45"/>
      <c r="H92" s="45"/>
      <c r="I92" s="238"/>
      <c r="J92" s="45"/>
      <c r="K92" s="45"/>
      <c r="L92" s="45"/>
      <c r="M92" s="7"/>
      <c r="N92" s="14"/>
      <c r="O92" s="12"/>
      <c r="P92" s="15"/>
      <c r="R92" s="243"/>
    </row>
    <row r="93" spans="1:18" x14ac:dyDescent="0.2">
      <c r="A93" s="9">
        <v>2</v>
      </c>
      <c r="B93" s="16"/>
      <c r="C93" s="310" t="s">
        <v>174</v>
      </c>
      <c r="D93" s="310"/>
      <c r="E93" s="310"/>
      <c r="F93" s="310"/>
      <c r="G93" s="310"/>
      <c r="H93" s="45"/>
      <c r="I93" s="238"/>
      <c r="J93" s="45"/>
      <c r="K93" s="45"/>
      <c r="L93" s="45"/>
      <c r="M93" s="7"/>
      <c r="N93" s="14"/>
      <c r="O93" s="12"/>
      <c r="P93" s="15"/>
      <c r="R93" s="243"/>
    </row>
    <row r="94" spans="1:18" x14ac:dyDescent="0.2">
      <c r="A94" s="9"/>
      <c r="B94" s="16"/>
      <c r="C94" s="45" t="s">
        <v>175</v>
      </c>
      <c r="D94" s="46"/>
      <c r="E94" s="46"/>
      <c r="F94" s="46"/>
      <c r="G94" s="46"/>
      <c r="H94" s="46"/>
      <c r="I94" s="46"/>
      <c r="J94" s="45"/>
      <c r="K94" s="45"/>
      <c r="L94" s="45"/>
      <c r="M94" s="7"/>
      <c r="N94" s="14"/>
      <c r="O94" s="12"/>
      <c r="P94" s="15"/>
      <c r="R94" s="243"/>
    </row>
    <row r="95" spans="1:18" x14ac:dyDescent="0.2">
      <c r="A95" s="9"/>
      <c r="B95" s="16"/>
      <c r="C95" s="45"/>
      <c r="D95" s="46"/>
      <c r="E95" s="46"/>
      <c r="F95" s="46"/>
      <c r="G95" s="46"/>
      <c r="H95" s="46"/>
      <c r="I95" s="46"/>
      <c r="J95" s="45"/>
      <c r="K95" s="45"/>
      <c r="L95" s="45"/>
      <c r="M95" s="7"/>
      <c r="N95" s="14"/>
      <c r="O95" s="12"/>
      <c r="P95" s="15"/>
      <c r="R95" s="243"/>
    </row>
    <row r="96" spans="1:18" x14ac:dyDescent="0.2">
      <c r="A96" s="9">
        <v>3</v>
      </c>
      <c r="B96" s="16"/>
      <c r="C96" s="45" t="s">
        <v>176</v>
      </c>
      <c r="D96" s="46"/>
      <c r="E96" s="46"/>
      <c r="F96" s="46"/>
      <c r="G96" s="46"/>
      <c r="H96" s="46"/>
      <c r="I96" s="46"/>
      <c r="J96" s="45"/>
      <c r="K96" s="45"/>
      <c r="L96" s="45"/>
      <c r="M96" s="7"/>
      <c r="N96" s="14"/>
      <c r="O96" s="12"/>
      <c r="P96" s="15"/>
      <c r="R96" s="243"/>
    </row>
    <row r="97" spans="1:21" x14ac:dyDescent="0.2">
      <c r="A97" s="9"/>
      <c r="B97" s="16"/>
      <c r="C97" s="45"/>
      <c r="D97" s="46"/>
      <c r="E97" s="46"/>
      <c r="F97" s="46"/>
      <c r="G97" s="46"/>
      <c r="H97" s="46"/>
      <c r="I97" s="46"/>
      <c r="J97" s="45"/>
      <c r="K97" s="45"/>
      <c r="L97" s="45"/>
      <c r="M97" s="7"/>
      <c r="N97" s="14"/>
      <c r="O97" s="12"/>
      <c r="P97" s="15"/>
      <c r="R97" s="243"/>
    </row>
    <row r="98" spans="1:21" x14ac:dyDescent="0.2">
      <c r="A98" s="9">
        <v>4</v>
      </c>
      <c r="B98" s="16"/>
      <c r="C98" s="45" t="s">
        <v>184</v>
      </c>
      <c r="D98" s="46"/>
      <c r="E98" s="46"/>
      <c r="F98" s="46"/>
      <c r="G98" s="46"/>
      <c r="H98" s="46"/>
      <c r="I98" s="46"/>
      <c r="J98" s="45"/>
      <c r="K98" s="45"/>
      <c r="L98" s="45"/>
      <c r="M98" s="7"/>
      <c r="N98" s="14"/>
      <c r="O98" s="12"/>
      <c r="P98" s="15"/>
      <c r="R98" s="243"/>
    </row>
    <row r="99" spans="1:21" x14ac:dyDescent="0.2">
      <c r="A99" s="9"/>
      <c r="B99" s="16"/>
      <c r="C99" s="45" t="s">
        <v>177</v>
      </c>
      <c r="D99" s="46"/>
      <c r="E99" s="46"/>
      <c r="F99" s="46"/>
      <c r="G99" s="46"/>
      <c r="H99" s="46"/>
      <c r="I99" s="46"/>
      <c r="J99" s="45"/>
      <c r="K99" s="45"/>
      <c r="L99" s="45"/>
      <c r="M99" s="7"/>
      <c r="N99" s="14"/>
      <c r="O99" s="12"/>
      <c r="P99" s="15"/>
      <c r="R99" s="243"/>
    </row>
    <row r="100" spans="1:21" x14ac:dyDescent="0.2">
      <c r="A100" s="9"/>
      <c r="B100" s="16"/>
      <c r="C100" s="45"/>
      <c r="D100" s="46"/>
      <c r="E100" s="46"/>
      <c r="F100" s="46"/>
      <c r="G100" s="46"/>
      <c r="H100" s="46"/>
      <c r="I100" s="46"/>
      <c r="J100" s="45"/>
      <c r="K100" s="45"/>
      <c r="L100" s="45"/>
      <c r="M100" s="7"/>
      <c r="N100" s="14"/>
      <c r="O100" s="12"/>
      <c r="P100" s="15"/>
      <c r="R100" s="243"/>
    </row>
    <row r="101" spans="1:21" x14ac:dyDescent="0.2">
      <c r="A101" s="9">
        <v>6</v>
      </c>
      <c r="B101" s="16"/>
      <c r="C101" s="45" t="s">
        <v>178</v>
      </c>
      <c r="D101" s="46"/>
      <c r="E101" s="46"/>
      <c r="F101" s="46"/>
      <c r="G101" s="46"/>
      <c r="H101" s="46"/>
      <c r="I101" s="46"/>
      <c r="J101" s="45"/>
      <c r="K101" s="45"/>
      <c r="L101" s="45"/>
      <c r="M101" s="7"/>
      <c r="N101" s="14"/>
      <c r="O101" s="12"/>
      <c r="P101" s="15"/>
      <c r="R101" s="243"/>
    </row>
    <row r="102" spans="1:21" x14ac:dyDescent="0.2">
      <c r="A102" s="9"/>
      <c r="B102" s="16"/>
      <c r="C102" s="45" t="s">
        <v>198</v>
      </c>
      <c r="D102" s="46"/>
      <c r="E102" s="46"/>
      <c r="F102" s="46"/>
      <c r="G102" s="46"/>
      <c r="H102" s="46"/>
      <c r="I102" s="46"/>
      <c r="J102" s="45"/>
      <c r="K102" s="45"/>
      <c r="L102" s="45"/>
      <c r="M102" s="7"/>
      <c r="N102" s="14"/>
      <c r="O102" s="12"/>
      <c r="P102" s="15"/>
      <c r="R102" s="243"/>
    </row>
    <row r="103" spans="1:21" x14ac:dyDescent="0.2">
      <c r="A103" s="9"/>
      <c r="B103" s="16"/>
      <c r="C103" s="45"/>
      <c r="D103" s="46"/>
      <c r="E103" s="46"/>
      <c r="F103" s="46"/>
      <c r="G103" s="46"/>
      <c r="H103" s="46"/>
      <c r="I103" s="46"/>
      <c r="J103" s="45"/>
      <c r="K103" s="45"/>
      <c r="L103" s="45"/>
      <c r="M103" s="7"/>
      <c r="N103" s="14"/>
      <c r="O103" s="12"/>
      <c r="P103" s="15"/>
      <c r="R103" s="243"/>
    </row>
    <row r="104" spans="1:21" x14ac:dyDescent="0.2">
      <c r="A104" s="9"/>
      <c r="B104" s="16"/>
      <c r="C104" s="41" t="s">
        <v>179</v>
      </c>
      <c r="D104" s="46"/>
      <c r="E104" s="46"/>
      <c r="F104" s="46"/>
      <c r="G104" s="46"/>
      <c r="H104" s="46"/>
      <c r="I104" s="46"/>
      <c r="J104" s="45"/>
      <c r="K104" s="45"/>
      <c r="L104" s="45"/>
      <c r="M104" s="7"/>
      <c r="N104" s="14"/>
      <c r="O104" s="12"/>
      <c r="P104" s="15"/>
      <c r="R104" s="243"/>
    </row>
    <row r="105" spans="1:21" x14ac:dyDescent="0.2">
      <c r="A105" s="9">
        <v>7</v>
      </c>
      <c r="B105" s="16"/>
      <c r="C105" s="310" t="s">
        <v>180</v>
      </c>
      <c r="D105" s="310"/>
      <c r="E105" s="310"/>
      <c r="F105" s="310"/>
      <c r="G105" s="310"/>
      <c r="H105" s="45"/>
      <c r="I105" s="45"/>
      <c r="J105" s="45"/>
      <c r="K105" s="45"/>
      <c r="L105" s="27">
        <v>1</v>
      </c>
      <c r="M105" s="26"/>
      <c r="N105" s="28">
        <f>_xlfn.CEILING.MATH(R105)</f>
        <v>35</v>
      </c>
      <c r="O105" s="29"/>
      <c r="P105" s="30">
        <f>L105*N105</f>
        <v>35</v>
      </c>
      <c r="R105" s="133">
        <f>T105</f>
        <v>34.08</v>
      </c>
      <c r="S105" s="2" t="s">
        <v>79</v>
      </c>
      <c r="T105" s="49">
        <v>34.08</v>
      </c>
      <c r="U105" s="2" t="s">
        <v>79</v>
      </c>
    </row>
    <row r="106" spans="1:21" x14ac:dyDescent="0.2">
      <c r="A106" s="9"/>
      <c r="B106" s="16"/>
      <c r="C106" s="45" t="s">
        <v>181</v>
      </c>
      <c r="D106" s="45"/>
      <c r="E106" s="45"/>
      <c r="F106" s="45"/>
      <c r="G106" s="45"/>
      <c r="H106" s="45"/>
      <c r="I106" s="45"/>
      <c r="J106" s="45"/>
      <c r="K106" s="45"/>
      <c r="L106" s="27"/>
      <c r="M106" s="26"/>
      <c r="N106" s="28"/>
      <c r="O106" s="29"/>
      <c r="P106" s="30"/>
      <c r="R106" s="133"/>
      <c r="S106" s="2"/>
      <c r="T106" s="49"/>
      <c r="U106" s="2"/>
    </row>
    <row r="107" spans="1:21" x14ac:dyDescent="0.2">
      <c r="A107" s="9"/>
      <c r="B107" s="16"/>
      <c r="C107" s="45" t="s">
        <v>234</v>
      </c>
      <c r="D107" s="45"/>
      <c r="E107" s="45"/>
      <c r="F107" s="45"/>
      <c r="G107" s="45"/>
      <c r="H107" s="45"/>
      <c r="I107" s="45"/>
      <c r="J107" s="45"/>
      <c r="K107" s="45"/>
      <c r="L107" s="45"/>
      <c r="M107" s="26"/>
      <c r="N107" s="28"/>
      <c r="O107" s="29"/>
      <c r="P107" s="30"/>
    </row>
    <row r="108" spans="1:21" x14ac:dyDescent="0.2">
      <c r="A108" s="9"/>
      <c r="B108" s="16"/>
      <c r="C108" s="250" t="s">
        <v>182</v>
      </c>
      <c r="D108" s="250"/>
      <c r="E108" s="250"/>
      <c r="F108" s="250"/>
      <c r="G108" s="250"/>
      <c r="H108" s="45"/>
      <c r="I108" s="45"/>
      <c r="J108" s="45"/>
      <c r="K108" s="45"/>
      <c r="L108" s="27">
        <v>2</v>
      </c>
      <c r="M108" s="26"/>
      <c r="N108" s="28">
        <f>_xlfn.CEILING.MATH(R108)</f>
        <v>39</v>
      </c>
      <c r="O108" s="29"/>
      <c r="P108" s="30">
        <f>L108*N108</f>
        <v>78</v>
      </c>
      <c r="R108" s="133">
        <f>T108</f>
        <v>38.909999999999997</v>
      </c>
      <c r="S108" s="2" t="s">
        <v>79</v>
      </c>
      <c r="T108" s="49">
        <v>38.909999999999997</v>
      </c>
      <c r="U108" s="2" t="s">
        <v>79</v>
      </c>
    </row>
    <row r="109" spans="1:21" x14ac:dyDescent="0.2">
      <c r="A109" s="9"/>
      <c r="B109" s="16"/>
      <c r="C109" s="45" t="s">
        <v>181</v>
      </c>
      <c r="D109" s="45"/>
      <c r="E109" s="45"/>
      <c r="F109" s="45"/>
      <c r="G109" s="45"/>
      <c r="H109" s="45"/>
      <c r="I109" s="45"/>
      <c r="J109" s="45"/>
      <c r="K109" s="45"/>
      <c r="L109" s="45"/>
      <c r="M109" s="26"/>
      <c r="N109" s="28"/>
      <c r="O109" s="29"/>
      <c r="P109" s="30"/>
    </row>
    <row r="110" spans="1:21" x14ac:dyDescent="0.2">
      <c r="A110" s="9"/>
      <c r="B110" s="16"/>
      <c r="C110" s="45" t="s">
        <v>234</v>
      </c>
      <c r="D110" s="45"/>
      <c r="E110" s="45"/>
      <c r="F110" s="45"/>
      <c r="G110" s="45"/>
      <c r="H110" s="45"/>
      <c r="I110" s="45"/>
      <c r="J110" s="45"/>
      <c r="K110" s="45"/>
      <c r="L110" s="45"/>
      <c r="M110" s="26"/>
      <c r="N110" s="28"/>
      <c r="O110" s="29"/>
      <c r="P110" s="30"/>
    </row>
    <row r="111" spans="1:21" x14ac:dyDescent="0.2">
      <c r="A111" s="9"/>
      <c r="B111" s="16"/>
      <c r="C111" s="250" t="s">
        <v>185</v>
      </c>
      <c r="D111" s="250"/>
      <c r="E111" s="45"/>
      <c r="F111" s="45"/>
      <c r="G111" s="45"/>
      <c r="H111" s="45"/>
      <c r="I111" s="238"/>
      <c r="J111" s="45"/>
      <c r="K111" s="45"/>
      <c r="L111" s="27">
        <v>2</v>
      </c>
      <c r="M111" s="26"/>
      <c r="N111" s="28">
        <f>_xlfn.CEILING.MATH(R111)</f>
        <v>37</v>
      </c>
      <c r="O111" s="29"/>
      <c r="P111" s="30">
        <f>L111*N111</f>
        <v>74</v>
      </c>
      <c r="R111" s="133">
        <f>T111</f>
        <v>37</v>
      </c>
      <c r="S111" s="2" t="s">
        <v>79</v>
      </c>
      <c r="T111" s="49">
        <v>37</v>
      </c>
      <c r="U111" s="2" t="s">
        <v>79</v>
      </c>
    </row>
    <row r="112" spans="1:21" ht="12.75" customHeight="1" x14ac:dyDescent="0.2">
      <c r="A112" s="9"/>
      <c r="B112" s="16"/>
      <c r="C112" s="45" t="s">
        <v>235</v>
      </c>
      <c r="D112" s="45"/>
      <c r="E112" s="45"/>
      <c r="F112" s="45"/>
      <c r="G112" s="45"/>
      <c r="H112" s="45"/>
      <c r="I112" s="238"/>
      <c r="J112" s="45"/>
      <c r="K112" s="45"/>
      <c r="L112" s="27"/>
      <c r="M112" s="26"/>
      <c r="N112" s="28"/>
      <c r="O112" s="29"/>
      <c r="P112" s="30"/>
    </row>
    <row r="113" spans="1:21" x14ac:dyDescent="0.2">
      <c r="A113" s="9"/>
      <c r="B113" s="16"/>
      <c r="C113" s="250" t="s">
        <v>183</v>
      </c>
      <c r="D113" s="250"/>
      <c r="E113" s="45"/>
      <c r="F113" s="45"/>
      <c r="G113" s="45"/>
      <c r="H113" s="45"/>
      <c r="I113" s="238"/>
      <c r="J113" s="45"/>
      <c r="K113" s="45"/>
      <c r="L113" s="27">
        <v>1</v>
      </c>
      <c r="M113" s="26"/>
      <c r="N113" s="28">
        <f>_xlfn.CEILING.MATH(R113)</f>
        <v>44</v>
      </c>
      <c r="O113" s="29"/>
      <c r="P113" s="30">
        <f>L113*N113</f>
        <v>44</v>
      </c>
      <c r="R113" s="133">
        <f>T113</f>
        <v>43.65</v>
      </c>
      <c r="S113" s="2" t="s">
        <v>79</v>
      </c>
      <c r="T113" s="49">
        <v>43.65</v>
      </c>
      <c r="U113" s="2" t="s">
        <v>79</v>
      </c>
    </row>
    <row r="114" spans="1:21" x14ac:dyDescent="0.2">
      <c r="A114" s="23"/>
      <c r="B114" s="24"/>
      <c r="C114" s="45" t="s">
        <v>233</v>
      </c>
      <c r="D114" s="45"/>
      <c r="E114" s="45"/>
      <c r="F114" s="45"/>
      <c r="G114" s="45"/>
      <c r="H114" s="45"/>
      <c r="I114" s="238"/>
      <c r="J114" s="45"/>
      <c r="K114" s="45"/>
      <c r="L114" s="27"/>
      <c r="M114" s="26"/>
      <c r="N114" s="28"/>
      <c r="O114" s="29"/>
      <c r="P114" s="30"/>
    </row>
    <row r="115" spans="1:21" x14ac:dyDescent="0.2">
      <c r="A115" s="39"/>
      <c r="B115" s="40"/>
      <c r="C115" s="41" t="s">
        <v>186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7"/>
      <c r="N115" s="14"/>
      <c r="O115" s="12"/>
      <c r="P115" s="15"/>
      <c r="R115" s="243"/>
    </row>
    <row r="116" spans="1:21" x14ac:dyDescent="0.2">
      <c r="A116" s="23">
        <v>8</v>
      </c>
      <c r="B116" s="24"/>
      <c r="C116" s="251" t="s">
        <v>187</v>
      </c>
      <c r="D116" s="251"/>
      <c r="E116" s="251"/>
      <c r="F116" s="251"/>
      <c r="G116" s="251"/>
      <c r="H116" s="252"/>
      <c r="I116" s="253"/>
      <c r="J116" s="251"/>
      <c r="K116" s="251"/>
      <c r="L116" s="190">
        <v>1</v>
      </c>
      <c r="M116" s="120"/>
      <c r="N116" s="191">
        <f>_xlfn.CEILING.MATH(R116)</f>
        <v>99</v>
      </c>
      <c r="O116" s="192"/>
      <c r="P116" s="193">
        <f>L116*N116</f>
        <v>99</v>
      </c>
      <c r="R116" s="133">
        <f>T116</f>
        <v>98.58</v>
      </c>
      <c r="S116" s="2" t="s">
        <v>79</v>
      </c>
      <c r="T116" s="49">
        <v>98.58</v>
      </c>
      <c r="U116" s="2" t="s">
        <v>79</v>
      </c>
    </row>
    <row r="117" spans="1:21" x14ac:dyDescent="0.2">
      <c r="A117" s="23"/>
      <c r="B117" s="24"/>
      <c r="C117" s="251" t="s">
        <v>188</v>
      </c>
      <c r="D117" s="251"/>
      <c r="E117" s="251"/>
      <c r="F117" s="251"/>
      <c r="G117" s="251"/>
      <c r="H117" s="251"/>
      <c r="I117" s="253"/>
      <c r="J117" s="251"/>
      <c r="K117" s="251"/>
      <c r="L117" s="190"/>
      <c r="M117" s="120"/>
      <c r="N117" s="191"/>
      <c r="O117" s="192"/>
      <c r="P117" s="193"/>
      <c r="R117" s="133"/>
      <c r="S117" s="2"/>
      <c r="T117" s="49"/>
      <c r="U117" s="2"/>
    </row>
    <row r="118" spans="1:21" x14ac:dyDescent="0.2">
      <c r="A118" s="23"/>
      <c r="B118" s="24"/>
      <c r="C118" s="251" t="s">
        <v>189</v>
      </c>
      <c r="D118" s="251"/>
      <c r="E118" s="251"/>
      <c r="F118" s="251"/>
      <c r="G118" s="251"/>
      <c r="H118" s="251"/>
      <c r="I118" s="253"/>
      <c r="J118" s="251"/>
      <c r="K118" s="251"/>
      <c r="L118" s="190"/>
      <c r="M118" s="120"/>
      <c r="N118" s="191"/>
      <c r="O118" s="192"/>
      <c r="P118" s="193"/>
      <c r="R118" s="133"/>
      <c r="S118" s="2"/>
      <c r="T118" s="49"/>
      <c r="U118" s="2"/>
    </row>
    <row r="119" spans="1:21" x14ac:dyDescent="0.2">
      <c r="A119" s="23"/>
      <c r="B119" s="24"/>
      <c r="C119" s="251"/>
      <c r="D119" s="251"/>
      <c r="E119" s="251"/>
      <c r="F119" s="251"/>
      <c r="G119" s="251"/>
      <c r="H119" s="251"/>
      <c r="I119" s="253"/>
      <c r="J119" s="251"/>
      <c r="K119" s="251"/>
      <c r="L119" s="190"/>
      <c r="M119" s="120"/>
      <c r="N119" s="191"/>
      <c r="O119" s="192"/>
      <c r="P119" s="193"/>
      <c r="R119" s="133"/>
      <c r="S119" s="2"/>
      <c r="T119" s="49"/>
      <c r="U119" s="2"/>
    </row>
    <row r="120" spans="1:21" x14ac:dyDescent="0.2">
      <c r="A120" s="9">
        <v>9</v>
      </c>
      <c r="B120" s="16"/>
      <c r="C120" s="251" t="s">
        <v>190</v>
      </c>
      <c r="D120" s="186"/>
      <c r="E120" s="186"/>
      <c r="F120" s="186"/>
      <c r="G120" s="186"/>
      <c r="H120" s="251"/>
      <c r="I120" s="251"/>
      <c r="J120" s="120"/>
      <c r="K120" s="120"/>
      <c r="L120" s="190">
        <v>1</v>
      </c>
      <c r="M120" s="120"/>
      <c r="N120" s="191">
        <f>_xlfn.CEILING.MATH(R120)</f>
        <v>34</v>
      </c>
      <c r="O120" s="192"/>
      <c r="P120" s="193">
        <f>L120*N120</f>
        <v>34</v>
      </c>
      <c r="R120" s="133">
        <f>T120</f>
        <v>33.29</v>
      </c>
      <c r="S120" s="2" t="s">
        <v>79</v>
      </c>
      <c r="T120" s="49">
        <v>33.29</v>
      </c>
      <c r="U120" s="2" t="s">
        <v>79</v>
      </c>
    </row>
    <row r="121" spans="1:21" x14ac:dyDescent="0.2">
      <c r="A121" s="9"/>
      <c r="B121" s="16"/>
      <c r="C121" s="251" t="s">
        <v>275</v>
      </c>
      <c r="D121" s="251"/>
      <c r="E121" s="251"/>
      <c r="F121" s="251"/>
      <c r="G121" s="251"/>
      <c r="H121" s="251"/>
      <c r="I121" s="253"/>
      <c r="J121" s="251"/>
      <c r="K121" s="251"/>
      <c r="L121" s="190"/>
      <c r="M121" s="120"/>
      <c r="N121" s="191"/>
      <c r="O121" s="192"/>
      <c r="P121" s="193"/>
      <c r="R121" s="133"/>
      <c r="S121" s="2"/>
      <c r="T121" s="49"/>
      <c r="U121" s="2"/>
    </row>
    <row r="122" spans="1:21" x14ac:dyDescent="0.2">
      <c r="A122" s="9"/>
      <c r="B122" s="16"/>
      <c r="C122" s="251"/>
      <c r="D122" s="251"/>
      <c r="E122" s="251"/>
      <c r="F122" s="251"/>
      <c r="G122" s="251"/>
      <c r="H122" s="251"/>
      <c r="I122" s="253"/>
      <c r="J122" s="251"/>
      <c r="K122" s="251"/>
      <c r="L122" s="190"/>
      <c r="M122" s="120"/>
      <c r="N122" s="191"/>
      <c r="O122" s="192"/>
      <c r="P122" s="193"/>
      <c r="R122" s="133"/>
      <c r="S122" s="2"/>
      <c r="T122" s="49"/>
      <c r="U122" s="2"/>
    </row>
    <row r="123" spans="1:21" x14ac:dyDescent="0.2">
      <c r="A123" s="20"/>
      <c r="B123" s="16"/>
      <c r="C123" s="139"/>
      <c r="D123" s="19"/>
      <c r="E123" s="19"/>
      <c r="F123" s="19"/>
      <c r="G123" s="19"/>
      <c r="H123" s="19"/>
      <c r="I123" s="19"/>
      <c r="J123" s="7"/>
      <c r="K123" s="7"/>
      <c r="L123" s="13"/>
      <c r="M123" s="7"/>
      <c r="N123" s="14"/>
      <c r="O123" s="12"/>
      <c r="P123" s="15"/>
      <c r="Q123" s="34"/>
      <c r="R123" s="49"/>
      <c r="S123" s="2"/>
    </row>
    <row r="124" spans="1:21" x14ac:dyDescent="0.2">
      <c r="A124" s="20"/>
      <c r="B124" s="16"/>
      <c r="C124" s="19"/>
      <c r="D124" s="19"/>
      <c r="E124" s="19"/>
      <c r="F124" s="19"/>
      <c r="G124" s="19"/>
      <c r="H124" s="19"/>
      <c r="I124" s="19"/>
      <c r="J124" s="7"/>
      <c r="K124" s="7"/>
      <c r="L124" s="13"/>
      <c r="M124" s="7"/>
      <c r="N124" s="14"/>
      <c r="O124" s="12"/>
      <c r="P124" s="15"/>
      <c r="Q124" s="34"/>
      <c r="R124" s="49"/>
      <c r="S124" s="2"/>
    </row>
    <row r="125" spans="1:21" x14ac:dyDescent="0.2">
      <c r="A125" s="20"/>
      <c r="B125" s="16"/>
      <c r="C125" s="19"/>
      <c r="D125" s="19"/>
      <c r="E125" s="19"/>
      <c r="F125" s="19"/>
      <c r="G125" s="19"/>
      <c r="H125" s="19"/>
      <c r="I125" s="19"/>
      <c r="J125" s="7"/>
      <c r="K125" s="7"/>
      <c r="L125" s="13"/>
      <c r="M125" s="7"/>
      <c r="N125" s="14"/>
      <c r="O125" s="12"/>
      <c r="P125" s="15"/>
      <c r="Q125" s="34"/>
      <c r="R125" s="49"/>
      <c r="S125" s="2"/>
    </row>
    <row r="126" spans="1:21" x14ac:dyDescent="0.2">
      <c r="A126" s="20"/>
      <c r="B126" s="16"/>
      <c r="C126" s="19"/>
      <c r="D126" s="19"/>
      <c r="E126" s="19"/>
      <c r="F126" s="19"/>
      <c r="G126" s="19"/>
      <c r="H126" s="19"/>
      <c r="I126" s="19"/>
      <c r="J126" s="7"/>
      <c r="K126" s="7"/>
      <c r="L126" s="13"/>
      <c r="M126" s="7"/>
      <c r="N126" s="14"/>
      <c r="O126" s="12"/>
      <c r="P126" s="15"/>
      <c r="Q126" s="34"/>
      <c r="R126" s="49"/>
      <c r="S126" s="2"/>
    </row>
    <row r="127" spans="1:21" x14ac:dyDescent="0.2">
      <c r="A127" s="20"/>
      <c r="B127" s="16"/>
      <c r="C127" s="19"/>
      <c r="D127" s="19"/>
      <c r="E127" s="19"/>
      <c r="F127" s="19"/>
      <c r="G127" s="19"/>
      <c r="H127" s="19"/>
      <c r="I127" s="19"/>
      <c r="J127" s="7"/>
      <c r="K127" s="7"/>
      <c r="L127" s="13"/>
      <c r="M127" s="7"/>
      <c r="N127" s="14"/>
      <c r="O127" s="12"/>
      <c r="P127" s="15"/>
      <c r="Q127" s="34"/>
      <c r="R127" s="49"/>
      <c r="S127" s="2"/>
    </row>
    <row r="128" spans="1:21" x14ac:dyDescent="0.2">
      <c r="A128" s="7"/>
      <c r="B128" s="7"/>
      <c r="C128" s="43"/>
      <c r="D128" s="7"/>
      <c r="E128" s="7"/>
      <c r="F128" s="7"/>
      <c r="G128" s="7"/>
      <c r="H128" s="7"/>
      <c r="I128" s="7"/>
      <c r="J128" s="7"/>
      <c r="K128" s="7"/>
      <c r="L128" s="10">
        <f>SUM(L88:L127)</f>
        <v>8</v>
      </c>
      <c r="M128" s="7"/>
      <c r="N128" s="44" t="s">
        <v>16</v>
      </c>
      <c r="O128" s="7"/>
      <c r="P128" s="18">
        <f>SUM(P88:P127)</f>
        <v>364</v>
      </c>
    </row>
    <row r="129" spans="1:16" x14ac:dyDescent="0.2">
      <c r="A129" s="7"/>
      <c r="B129" s="7"/>
      <c r="C129" s="7" t="s">
        <v>14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44" t="s">
        <v>13</v>
      </c>
      <c r="O129" s="7"/>
      <c r="P129" s="18">
        <f>P128*24%</f>
        <v>87.36</v>
      </c>
    </row>
    <row r="130" spans="1:16" x14ac:dyDescent="0.2">
      <c r="A130" s="7"/>
      <c r="B130" s="7"/>
      <c r="C130" s="7" t="s">
        <v>11</v>
      </c>
      <c r="D130" s="7"/>
      <c r="E130" s="7"/>
      <c r="F130" s="7"/>
      <c r="G130" s="7"/>
      <c r="H130" s="7"/>
      <c r="I130" s="7"/>
      <c r="J130" s="7"/>
      <c r="K130" s="7"/>
      <c r="L130" s="303"/>
      <c r="M130" s="304"/>
      <c r="N130" s="304"/>
      <c r="O130" s="7"/>
      <c r="P130" s="18"/>
    </row>
    <row r="131" spans="1:16" x14ac:dyDescent="0.2">
      <c r="A131" s="7"/>
      <c r="B131" s="7"/>
      <c r="C131" s="7" t="s">
        <v>5</v>
      </c>
      <c r="D131" s="7"/>
      <c r="E131" s="7"/>
      <c r="F131" s="7"/>
      <c r="G131" s="7"/>
      <c r="H131" s="7"/>
      <c r="I131" s="308" t="s">
        <v>17</v>
      </c>
      <c r="J131" s="309"/>
      <c r="K131" s="309"/>
      <c r="L131" s="309"/>
      <c r="M131" s="309"/>
      <c r="N131" s="309"/>
      <c r="O131" s="7"/>
      <c r="P131" s="18">
        <f>P128+P129+P130</f>
        <v>451.36</v>
      </c>
    </row>
    <row r="132" spans="1:16" x14ac:dyDescent="0.2">
      <c r="A132" s="9"/>
      <c r="B132" s="16"/>
      <c r="C132" s="31" t="s">
        <v>9</v>
      </c>
      <c r="D132" s="46"/>
      <c r="E132" s="46"/>
      <c r="F132" s="46"/>
      <c r="G132" s="46"/>
      <c r="H132" s="46"/>
      <c r="I132" s="46"/>
      <c r="J132" s="7"/>
      <c r="K132" s="7"/>
      <c r="L132" s="13"/>
      <c r="M132" s="7"/>
      <c r="N132" s="14"/>
      <c r="O132" s="12"/>
      <c r="P132" s="15"/>
    </row>
    <row r="133" spans="1:16" x14ac:dyDescent="0.2">
      <c r="A133" s="23"/>
      <c r="B133" s="24"/>
      <c r="C133" s="25"/>
      <c r="D133" s="45"/>
      <c r="E133" s="45"/>
      <c r="F133" s="45"/>
      <c r="G133" s="45"/>
      <c r="H133" s="45"/>
      <c r="I133" s="45"/>
      <c r="J133" s="26"/>
      <c r="K133" s="26"/>
      <c r="L133" s="27"/>
      <c r="M133" s="26"/>
      <c r="N133" s="28"/>
      <c r="O133" s="29"/>
      <c r="P133" s="30"/>
    </row>
    <row r="134" spans="1:16" x14ac:dyDescent="0.2">
      <c r="A134" s="23"/>
      <c r="B134" s="24"/>
      <c r="C134" s="25"/>
      <c r="D134" s="45"/>
      <c r="E134" s="45"/>
      <c r="F134" s="45"/>
      <c r="G134" s="45"/>
      <c r="H134" s="45"/>
      <c r="I134" s="45"/>
      <c r="J134" s="26"/>
      <c r="K134" s="26"/>
      <c r="L134" s="27"/>
      <c r="M134" s="26"/>
      <c r="N134" s="28"/>
      <c r="O134" s="29"/>
      <c r="P134" s="30"/>
    </row>
    <row r="135" spans="1:16" x14ac:dyDescent="0.2">
      <c r="A135" s="23"/>
      <c r="B135" s="24"/>
      <c r="C135" s="25"/>
      <c r="D135" s="45"/>
      <c r="E135" s="45"/>
      <c r="F135" s="45"/>
      <c r="G135" s="45"/>
      <c r="H135" s="45"/>
      <c r="I135" s="45"/>
      <c r="J135" s="26"/>
      <c r="K135" s="26"/>
      <c r="L135" s="27"/>
      <c r="M135" s="26"/>
      <c r="N135" s="28"/>
      <c r="O135" s="29"/>
      <c r="P135" s="30"/>
    </row>
    <row r="136" spans="1:16" x14ac:dyDescent="0.2">
      <c r="A136" s="23"/>
      <c r="B136" s="24"/>
      <c r="C136" s="25"/>
      <c r="D136" s="45"/>
      <c r="E136" s="45"/>
      <c r="F136" s="45"/>
      <c r="G136" s="45"/>
      <c r="H136" s="45"/>
      <c r="I136" s="45"/>
      <c r="J136" s="26"/>
      <c r="K136" s="26"/>
      <c r="L136" s="27"/>
      <c r="M136" s="26"/>
      <c r="N136" s="28"/>
      <c r="O136" s="29"/>
      <c r="P136" s="30"/>
    </row>
    <row r="137" spans="1:16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</row>
    <row r="138" spans="1:16" x14ac:dyDescent="0.2">
      <c r="A138" s="4"/>
      <c r="B138" s="4"/>
      <c r="C138" s="7"/>
      <c r="D138" s="7"/>
      <c r="E138" s="7"/>
      <c r="F138" s="7"/>
      <c r="G138" s="7"/>
      <c r="H138" s="7"/>
      <c r="I138" s="7"/>
      <c r="J138" s="7"/>
      <c r="K138" s="7"/>
      <c r="L138" s="5"/>
      <c r="M138" s="7"/>
      <c r="N138" s="50" t="s">
        <v>6</v>
      </c>
      <c r="O138" s="7"/>
      <c r="P138" s="7"/>
    </row>
    <row r="139" spans="1:16" ht="12.75" customHeight="1" x14ac:dyDescent="0.2">
      <c r="A139" s="4"/>
      <c r="B139" s="4"/>
      <c r="C139"/>
      <c r="D139" s="7"/>
      <c r="E139" s="7"/>
      <c r="F139" s="7"/>
      <c r="G139" s="7"/>
      <c r="H139" s="7"/>
      <c r="I139" s="7"/>
      <c r="J139" s="7"/>
      <c r="K139" s="7"/>
      <c r="L139" s="307" t="str">
        <f>L3</f>
        <v>Πελάτης: stavros.moussoyannis@gmail.com</v>
      </c>
      <c r="M139" s="307"/>
      <c r="N139" s="307"/>
      <c r="O139" s="307"/>
      <c r="P139" s="307"/>
    </row>
    <row r="140" spans="1:16" x14ac:dyDescent="0.2">
      <c r="A140" s="4" t="s">
        <v>218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307"/>
      <c r="M140" s="307"/>
      <c r="N140" s="307"/>
      <c r="O140" s="307"/>
      <c r="P140" s="307"/>
    </row>
    <row r="141" spans="1:16" x14ac:dyDescent="0.2">
      <c r="A141" s="7" t="s">
        <v>217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307"/>
      <c r="M141" s="307"/>
      <c r="N141" s="307"/>
      <c r="O141" s="307"/>
      <c r="P141" s="307"/>
    </row>
    <row r="142" spans="1:16" x14ac:dyDescent="0.2">
      <c r="A142" s="7" t="s">
        <v>219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307"/>
      <c r="M142" s="307"/>
      <c r="N142" s="307"/>
      <c r="O142" s="307"/>
      <c r="P142" s="307"/>
    </row>
    <row r="143" spans="1:16" x14ac:dyDescent="0.2">
      <c r="A143" s="7" t="s">
        <v>10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307"/>
      <c r="M143" s="307"/>
      <c r="N143" s="307"/>
      <c r="O143" s="307"/>
      <c r="P143" s="307"/>
    </row>
    <row r="144" spans="1:16" x14ac:dyDescent="0.2">
      <c r="A144" s="33" t="s">
        <v>15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32"/>
      <c r="O144" s="7"/>
      <c r="P144" s="7"/>
    </row>
    <row r="145" spans="1:19" x14ac:dyDescent="0.2">
      <c r="A145" s="4"/>
      <c r="B145" s="4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</row>
    <row r="146" spans="1:19" x14ac:dyDescent="0.2">
      <c r="A146" s="7"/>
      <c r="B146" s="7"/>
      <c r="C146" s="7" t="s">
        <v>7</v>
      </c>
      <c r="D146" s="55">
        <f>D10</f>
        <v>45631</v>
      </c>
      <c r="E146" s="7"/>
      <c r="F146" s="7"/>
      <c r="G146" s="7"/>
      <c r="H146" s="7"/>
      <c r="I146" s="7"/>
      <c r="J146" s="7"/>
      <c r="K146" s="7"/>
      <c r="L146" s="7" t="s">
        <v>8</v>
      </c>
      <c r="M146" s="7"/>
      <c r="N146" s="59" t="str">
        <f>D148</f>
        <v>Μουσσογιάννη</v>
      </c>
      <c r="O146" s="7"/>
      <c r="P146" s="7"/>
    </row>
    <row r="147" spans="1:19" x14ac:dyDescent="0.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 t="s">
        <v>210</v>
      </c>
      <c r="M147" s="7"/>
      <c r="N147" s="7" t="str">
        <f>N11</f>
        <v xml:space="preserve">6930/969969   </v>
      </c>
      <c r="O147" s="7"/>
      <c r="P147" s="7"/>
    </row>
    <row r="148" spans="1:19" x14ac:dyDescent="0.2">
      <c r="A148" s="7"/>
      <c r="B148" s="7"/>
      <c r="C148" s="26" t="s">
        <v>3</v>
      </c>
      <c r="D148" s="306" t="str">
        <f>D12</f>
        <v>Μουσσογιάννη</v>
      </c>
      <c r="E148" s="306"/>
      <c r="F148" s="4"/>
      <c r="G148" s="4"/>
      <c r="H148" s="4"/>
      <c r="I148" s="7"/>
      <c r="J148" s="7"/>
      <c r="K148" s="7"/>
      <c r="L148" s="7"/>
      <c r="M148" s="7"/>
      <c r="N148" s="7"/>
      <c r="O148" s="7"/>
      <c r="P148" s="7"/>
    </row>
    <row r="149" spans="1:19" x14ac:dyDescent="0.2">
      <c r="A149" s="7"/>
      <c r="B149" s="7"/>
      <c r="C149" s="302" t="s">
        <v>4</v>
      </c>
      <c r="D149" s="302"/>
      <c r="E149" s="302"/>
      <c r="F149" s="302"/>
      <c r="G149" s="302"/>
      <c r="H149" s="302"/>
      <c r="I149" s="302"/>
      <c r="J149" s="302"/>
      <c r="K149" s="45"/>
      <c r="L149" s="26"/>
      <c r="M149" s="26"/>
      <c r="N149" s="26"/>
      <c r="O149" s="26"/>
      <c r="P149" s="26"/>
    </row>
    <row r="150" spans="1:19" x14ac:dyDescent="0.2">
      <c r="A150" s="7"/>
      <c r="B150" s="7"/>
      <c r="C150" s="302" t="s">
        <v>35</v>
      </c>
      <c r="D150" s="302"/>
      <c r="E150" s="302"/>
      <c r="F150" s="302"/>
      <c r="G150" s="302"/>
      <c r="H150" s="302"/>
      <c r="I150" s="302"/>
      <c r="J150" s="302"/>
      <c r="K150" s="45"/>
      <c r="L150" s="26"/>
      <c r="M150" s="26"/>
      <c r="N150" s="26"/>
      <c r="O150" s="26"/>
      <c r="P150" s="26"/>
    </row>
    <row r="151" spans="1:19" x14ac:dyDescent="0.2">
      <c r="A151" s="7"/>
      <c r="B151" s="7"/>
      <c r="C151" s="302"/>
      <c r="D151" s="302"/>
      <c r="E151" s="302"/>
      <c r="F151" s="302"/>
      <c r="G151" s="302"/>
      <c r="H151" s="302"/>
      <c r="I151" s="302"/>
      <c r="J151" s="302"/>
      <c r="K151" s="45"/>
      <c r="L151" s="26"/>
      <c r="M151" s="26"/>
      <c r="N151" s="26"/>
      <c r="O151" s="26"/>
      <c r="P151" s="26"/>
    </row>
    <row r="152" spans="1:19" ht="15" x14ac:dyDescent="0.2">
      <c r="A152" s="6"/>
      <c r="B152" s="6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4" t="s">
        <v>85</v>
      </c>
      <c r="O152" s="4"/>
      <c r="P152" s="126">
        <f>P16</f>
        <v>10133</v>
      </c>
    </row>
    <row r="153" spans="1:19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9" ht="21" x14ac:dyDescent="0.2">
      <c r="A154" s="313" t="s">
        <v>12</v>
      </c>
      <c r="B154" s="314"/>
      <c r="C154" s="314"/>
      <c r="D154" s="314"/>
      <c r="E154" s="314"/>
      <c r="F154" s="314"/>
      <c r="G154" s="314"/>
      <c r="H154" s="314"/>
      <c r="I154" s="314"/>
      <c r="J154" s="316" t="s">
        <v>36</v>
      </c>
      <c r="K154" s="317"/>
      <c r="L154" s="8" t="s">
        <v>0</v>
      </c>
      <c r="M154" s="32"/>
      <c r="N154" s="8" t="s">
        <v>2</v>
      </c>
      <c r="O154" s="11"/>
      <c r="P154" s="8" t="s">
        <v>283</v>
      </c>
    </row>
    <row r="155" spans="1:19" x14ac:dyDescent="0.2">
      <c r="A155" s="16"/>
      <c r="B155" s="16"/>
      <c r="C155" s="305"/>
      <c r="D155" s="305"/>
      <c r="E155" s="305"/>
      <c r="F155" s="305"/>
      <c r="G155" s="305"/>
      <c r="H155" s="305"/>
      <c r="I155" s="305"/>
      <c r="J155" s="7"/>
      <c r="K155" s="7"/>
      <c r="L155" s="17"/>
      <c r="M155" s="7"/>
      <c r="N155" s="12"/>
      <c r="O155" s="12"/>
      <c r="P155" s="12"/>
    </row>
    <row r="156" spans="1:19" x14ac:dyDescent="0.2">
      <c r="A156" s="39"/>
      <c r="B156" s="40"/>
      <c r="C156" s="42"/>
      <c r="D156" s="41"/>
      <c r="E156" s="20" t="s">
        <v>25</v>
      </c>
      <c r="F156" s="20"/>
      <c r="G156" s="20" t="s">
        <v>28</v>
      </c>
      <c r="H156" s="20"/>
      <c r="I156" s="54" t="s">
        <v>26</v>
      </c>
      <c r="J156" s="46"/>
      <c r="K156" s="46"/>
      <c r="L156" s="37"/>
      <c r="M156" s="7"/>
      <c r="N156" s="14"/>
      <c r="O156" s="12"/>
      <c r="P156" s="15"/>
    </row>
    <row r="157" spans="1:19" x14ac:dyDescent="0.2">
      <c r="A157" s="20" t="s">
        <v>138</v>
      </c>
      <c r="B157" s="40"/>
      <c r="C157" s="171" t="s">
        <v>88</v>
      </c>
      <c r="D157" s="172" t="s">
        <v>84</v>
      </c>
      <c r="E157" s="20"/>
      <c r="F157" s="20"/>
      <c r="G157" s="20"/>
      <c r="H157" s="20"/>
      <c r="I157" s="54"/>
      <c r="J157" s="46"/>
      <c r="K157" s="46"/>
      <c r="L157" s="37"/>
      <c r="M157" s="7"/>
      <c r="N157" s="14"/>
      <c r="O157" s="12"/>
      <c r="P157" s="15"/>
    </row>
    <row r="158" spans="1:19" x14ac:dyDescent="0.2">
      <c r="A158" s="9"/>
      <c r="B158" s="16"/>
      <c r="C158" s="47" t="s">
        <v>207</v>
      </c>
      <c r="D158" s="46"/>
      <c r="E158" s="46"/>
      <c r="F158" s="46"/>
      <c r="G158" s="46"/>
      <c r="H158" s="46"/>
      <c r="I158" s="36"/>
      <c r="J158" s="46"/>
      <c r="K158" s="46"/>
      <c r="L158" s="13"/>
      <c r="M158" s="7"/>
      <c r="N158" s="14"/>
      <c r="O158" s="12"/>
      <c r="P158" s="30"/>
      <c r="Q158" s="34"/>
      <c r="R158" s="133"/>
      <c r="S158" s="2"/>
    </row>
    <row r="159" spans="1:19" x14ac:dyDescent="0.2">
      <c r="A159" s="9"/>
      <c r="B159" s="16"/>
      <c r="C159" s="46" t="s">
        <v>141</v>
      </c>
      <c r="D159" s="46"/>
      <c r="E159" s="46"/>
      <c r="F159" s="46"/>
      <c r="G159" s="46"/>
      <c r="H159" s="46"/>
      <c r="I159" s="36"/>
      <c r="J159" s="46"/>
      <c r="K159" s="46"/>
      <c r="L159" s="13"/>
      <c r="M159" s="7"/>
      <c r="N159" s="14"/>
      <c r="O159" s="12"/>
      <c r="P159" s="30"/>
      <c r="Q159" s="34"/>
      <c r="R159" s="133"/>
      <c r="S159" s="2"/>
    </row>
    <row r="160" spans="1:19" x14ac:dyDescent="0.2">
      <c r="A160" s="9"/>
      <c r="B160" s="16"/>
      <c r="C160" s="46" t="s">
        <v>142</v>
      </c>
      <c r="D160" s="46"/>
      <c r="E160" s="46"/>
      <c r="F160" s="46"/>
      <c r="G160" s="46"/>
      <c r="H160" s="46"/>
      <c r="I160" s="36"/>
      <c r="J160" s="46"/>
      <c r="K160" s="46"/>
      <c r="L160" s="13"/>
      <c r="M160" s="7"/>
      <c r="N160" s="14"/>
      <c r="O160" s="12"/>
      <c r="P160" s="30"/>
      <c r="Q160" s="34"/>
      <c r="R160" s="133"/>
      <c r="S160" s="2"/>
    </row>
    <row r="161" spans="1:23" x14ac:dyDescent="0.2">
      <c r="A161" s="9"/>
      <c r="B161" s="16"/>
      <c r="C161" s="22" t="s">
        <v>143</v>
      </c>
      <c r="D161" s="46"/>
      <c r="E161" s="46"/>
      <c r="F161" s="46"/>
      <c r="G161" s="46"/>
      <c r="H161" s="46"/>
      <c r="I161" s="36"/>
      <c r="J161" s="46"/>
      <c r="K161" s="46"/>
      <c r="L161" s="13"/>
      <c r="M161" s="7"/>
      <c r="N161" s="14"/>
      <c r="O161" s="12"/>
      <c r="P161" s="30"/>
      <c r="Q161" s="34"/>
      <c r="R161" s="133"/>
      <c r="S161" s="2"/>
    </row>
    <row r="162" spans="1:23" x14ac:dyDescent="0.2">
      <c r="A162" s="9"/>
      <c r="B162" s="16"/>
      <c r="C162" s="45" t="s">
        <v>260</v>
      </c>
      <c r="D162" s="46"/>
      <c r="E162" s="46"/>
      <c r="F162" s="46"/>
      <c r="G162" s="46"/>
      <c r="H162" s="46"/>
      <c r="I162" s="36"/>
      <c r="J162" s="46"/>
      <c r="K162" s="46"/>
      <c r="L162" s="13"/>
      <c r="M162" s="7"/>
      <c r="N162" s="14"/>
      <c r="O162" s="12"/>
      <c r="P162" s="30"/>
      <c r="Q162" s="34"/>
      <c r="R162" s="133"/>
      <c r="S162" s="2"/>
    </row>
    <row r="163" spans="1:23" x14ac:dyDescent="0.2">
      <c r="A163" s="9"/>
      <c r="B163" s="16"/>
      <c r="C163" s="46" t="str">
        <f>C231</f>
        <v>ΜΗΧΑΝΙΣΜΟΙ ΣΥΡΤΑΡΙΩΝ BLUM TANDEMΒΟΧ</v>
      </c>
      <c r="D163" s="46"/>
      <c r="E163" s="52" t="str">
        <f>D234</f>
        <v>ΓΚΡΙ</v>
      </c>
      <c r="F163" s="46"/>
      <c r="G163" s="46"/>
      <c r="H163" s="46"/>
      <c r="I163" s="36"/>
      <c r="J163" s="46"/>
      <c r="K163" s="46"/>
      <c r="L163" s="13"/>
      <c r="M163" s="7"/>
      <c r="N163" s="14"/>
      <c r="O163" s="12"/>
      <c r="P163" s="30"/>
      <c r="Q163" s="34"/>
      <c r="R163" s="133"/>
      <c r="S163" s="2"/>
    </row>
    <row r="164" spans="1:23" x14ac:dyDescent="0.2">
      <c r="A164" s="9"/>
      <c r="B164" s="16"/>
      <c r="C164" s="46" t="s">
        <v>144</v>
      </c>
      <c r="D164" s="46"/>
      <c r="E164" s="9"/>
      <c r="F164" s="46"/>
      <c r="G164" s="46"/>
      <c r="H164" s="46"/>
      <c r="I164" s="36"/>
      <c r="J164" s="46"/>
      <c r="K164" s="46"/>
      <c r="L164" s="13"/>
      <c r="M164" s="7"/>
      <c r="N164" s="14"/>
      <c r="O164" s="12"/>
      <c r="P164" s="30"/>
      <c r="Q164" s="34"/>
      <c r="R164" s="133"/>
      <c r="S164" s="2"/>
    </row>
    <row r="165" spans="1:23" x14ac:dyDescent="0.2">
      <c r="A165" s="9"/>
      <c r="B165" s="16"/>
      <c r="C165" s="46" t="str">
        <f>C225</f>
        <v>ΜΕΝΤΕΣΕΣ BLUM , ME ΕΝΣΩΜΑΤΩΜΕΝΟ ΦΡΕΝΟ</v>
      </c>
      <c r="D165" s="46"/>
      <c r="E165" s="46"/>
      <c r="F165" s="46"/>
      <c r="G165" s="46"/>
      <c r="H165" s="46"/>
      <c r="I165" s="46"/>
      <c r="J165" s="46"/>
      <c r="K165" s="46"/>
      <c r="L165" s="13"/>
      <c r="M165" s="7"/>
      <c r="N165" s="14"/>
      <c r="O165" s="12"/>
      <c r="P165" s="30"/>
      <c r="Q165" s="34"/>
      <c r="R165" s="133"/>
      <c r="S165" s="2"/>
    </row>
    <row r="166" spans="1:23" x14ac:dyDescent="0.2">
      <c r="A166" s="9"/>
      <c r="B166" s="16"/>
      <c r="C166" s="46" t="str">
        <f>C227</f>
        <v>ΒΥΣΜΑ DUBEL ΓΙΑ ΣΤΑΘΕΡΟΤΗΤΑ ΠΟΡΤΑΣ</v>
      </c>
      <c r="D166" s="46"/>
      <c r="E166" s="46"/>
      <c r="F166" s="46"/>
      <c r="G166" s="46"/>
      <c r="H166" s="46"/>
      <c r="I166" s="46"/>
      <c r="J166" s="46"/>
      <c r="K166" s="46"/>
      <c r="L166" s="13"/>
      <c r="M166" s="7"/>
      <c r="N166" s="14"/>
      <c r="O166" s="12"/>
      <c r="P166" s="30"/>
      <c r="Q166" s="34"/>
      <c r="R166" s="133"/>
      <c r="S166" s="2"/>
    </row>
    <row r="167" spans="1:23" x14ac:dyDescent="0.2">
      <c r="A167" s="9"/>
      <c r="B167" s="16"/>
      <c r="C167" s="239" t="s">
        <v>145</v>
      </c>
      <c r="D167" s="46"/>
      <c r="E167" s="46"/>
      <c r="F167" s="46"/>
      <c r="G167" s="46"/>
      <c r="H167" s="46"/>
      <c r="I167" s="46"/>
      <c r="J167" s="46"/>
      <c r="K167" s="46"/>
      <c r="L167" s="13"/>
      <c r="M167" s="7"/>
      <c r="N167" s="14"/>
      <c r="O167" s="12"/>
      <c r="P167" s="30"/>
      <c r="Q167" s="34"/>
      <c r="R167" s="133"/>
      <c r="S167" s="2"/>
    </row>
    <row r="168" spans="1:23" x14ac:dyDescent="0.2">
      <c r="A168" s="9"/>
      <c r="B168" s="16"/>
      <c r="C168" s="45" t="s">
        <v>239</v>
      </c>
      <c r="D168" s="45"/>
      <c r="E168" s="271" t="str">
        <f>Q169</f>
        <v>ΣΕ 1 ΟΡΘΟΣΤΑΤΗ ΚΆΘΕ ΚΟΥΤΙΟΥ</v>
      </c>
      <c r="F168" s="46"/>
      <c r="G168" s="46"/>
      <c r="H168" s="46"/>
      <c r="I168" s="46"/>
      <c r="J168" s="46"/>
      <c r="K168" s="46"/>
      <c r="L168" s="13"/>
      <c r="M168" s="7"/>
      <c r="N168" s="14"/>
      <c r="O168" s="12"/>
      <c r="P168" s="30"/>
      <c r="Q168" s="271" t="s">
        <v>240</v>
      </c>
      <c r="R168" s="133"/>
      <c r="S168" s="2"/>
    </row>
    <row r="169" spans="1:23" x14ac:dyDescent="0.2">
      <c r="A169" s="9"/>
      <c r="B169" s="16"/>
      <c r="C169" s="45" t="s">
        <v>157</v>
      </c>
      <c r="D169" s="45"/>
      <c r="E169" s="45"/>
      <c r="F169" s="46"/>
      <c r="G169" s="46"/>
      <c r="H169" s="46"/>
      <c r="I169" s="46"/>
      <c r="J169" s="46"/>
      <c r="K169" s="46"/>
      <c r="L169" s="13"/>
      <c r="M169" s="7"/>
      <c r="N169" s="14"/>
      <c r="O169" s="12"/>
      <c r="P169" s="30"/>
      <c r="Q169" s="271" t="s">
        <v>241</v>
      </c>
      <c r="R169" s="133"/>
      <c r="S169" s="2"/>
    </row>
    <row r="170" spans="1:23" x14ac:dyDescent="0.2">
      <c r="A170" s="9"/>
      <c r="B170" s="16"/>
      <c r="C170" s="159" t="s">
        <v>160</v>
      </c>
      <c r="D170" s="45"/>
      <c r="E170" s="45"/>
      <c r="F170" s="45"/>
      <c r="G170" s="45"/>
      <c r="H170" s="46"/>
      <c r="I170" s="46"/>
      <c r="J170" s="7"/>
      <c r="K170" s="7"/>
      <c r="L170" s="13"/>
      <c r="M170" s="7"/>
      <c r="N170" s="14"/>
      <c r="O170" s="12"/>
      <c r="P170" s="30"/>
      <c r="Q170" s="34"/>
      <c r="R170" s="133"/>
      <c r="S170" s="2"/>
    </row>
    <row r="171" spans="1:23" x14ac:dyDescent="0.2">
      <c r="A171" s="9"/>
      <c r="B171" s="16"/>
      <c r="C171" s="159" t="s">
        <v>146</v>
      </c>
      <c r="D171" s="159"/>
      <c r="E171" s="159"/>
      <c r="F171" s="159"/>
      <c r="G171" s="159"/>
      <c r="H171" s="159"/>
      <c r="I171" s="159"/>
      <c r="J171" s="7"/>
      <c r="K171" s="7"/>
      <c r="L171" s="13"/>
      <c r="M171" s="7"/>
      <c r="N171" s="14"/>
      <c r="O171" s="12"/>
      <c r="P171" s="30"/>
      <c r="Q171" s="34"/>
      <c r="R171" s="133"/>
      <c r="S171" s="2"/>
    </row>
    <row r="172" spans="1:23" x14ac:dyDescent="0.2">
      <c r="A172" s="9"/>
      <c r="B172" s="16"/>
      <c r="C172" s="240" t="s">
        <v>139</v>
      </c>
      <c r="D172" s="46"/>
      <c r="E172" s="46"/>
      <c r="F172" s="46"/>
      <c r="G172" s="46"/>
      <c r="H172" s="46"/>
      <c r="I172" s="36"/>
      <c r="J172" s="22"/>
      <c r="K172" s="22"/>
      <c r="L172" s="13"/>
      <c r="M172" s="7"/>
      <c r="N172" s="14"/>
      <c r="O172" s="12"/>
      <c r="P172" s="15"/>
      <c r="R172" s="153"/>
      <c r="V172" s="3"/>
    </row>
    <row r="173" spans="1:23" x14ac:dyDescent="0.2">
      <c r="A173" s="9">
        <v>1</v>
      </c>
      <c r="B173" s="16"/>
      <c r="C173" s="22" t="s">
        <v>162</v>
      </c>
      <c r="D173" s="46"/>
      <c r="E173" s="52">
        <v>245</v>
      </c>
      <c r="F173" s="52" t="s">
        <v>22</v>
      </c>
      <c r="G173" s="52">
        <v>60</v>
      </c>
      <c r="H173" s="52" t="s">
        <v>27</v>
      </c>
      <c r="I173" s="53">
        <v>250</v>
      </c>
      <c r="J173" s="60">
        <f>SUM(Q173)</f>
        <v>6.125</v>
      </c>
      <c r="K173" s="61" t="s">
        <v>23</v>
      </c>
      <c r="L173" s="13">
        <v>1</v>
      </c>
      <c r="M173" s="7"/>
      <c r="N173" s="14">
        <f>_xlfn.CEILING.MATH(Q173*R173)</f>
        <v>2328</v>
      </c>
      <c r="O173" s="12"/>
      <c r="P173" s="30">
        <f>L173*N173</f>
        <v>2328</v>
      </c>
      <c r="Q173" s="34">
        <f>E173*I173/10000</f>
        <v>6.125</v>
      </c>
      <c r="R173" s="133">
        <v>380</v>
      </c>
      <c r="S173" s="2" t="s">
        <v>24</v>
      </c>
    </row>
    <row r="174" spans="1:23" x14ac:dyDescent="0.2">
      <c r="A174" s="9"/>
      <c r="B174" s="16"/>
      <c r="C174" s="38" t="s">
        <v>29</v>
      </c>
      <c r="D174" s="46"/>
      <c r="E174" s="46"/>
      <c r="F174" s="46"/>
      <c r="G174" s="46"/>
      <c r="H174" s="46"/>
      <c r="I174" s="36"/>
      <c r="J174" s="22"/>
      <c r="K174" s="22"/>
      <c r="L174" s="13">
        <v>1</v>
      </c>
      <c r="M174" s="7"/>
      <c r="N174" s="14">
        <f>_xlfn.CEILING.MATH(Q174*R174)</f>
        <v>250</v>
      </c>
      <c r="O174" s="12"/>
      <c r="P174" s="15">
        <f>IF($N174&lt;&gt;"",ROUND($L174*N174,2),"")</f>
        <v>250</v>
      </c>
      <c r="Q174" s="34">
        <v>3</v>
      </c>
      <c r="R174" s="154">
        <v>83.3</v>
      </c>
      <c r="S174" s="2" t="s">
        <v>75</v>
      </c>
      <c r="T174" s="2"/>
      <c r="V174" s="56"/>
      <c r="W174" s="2"/>
    </row>
    <row r="175" spans="1:23" x14ac:dyDescent="0.2">
      <c r="A175" s="9"/>
      <c r="B175" s="16"/>
      <c r="C175" s="38" t="s">
        <v>140</v>
      </c>
      <c r="D175" s="46"/>
      <c r="E175" s="46"/>
      <c r="F175" s="46"/>
      <c r="G175" s="46"/>
      <c r="H175" s="46"/>
      <c r="I175" s="36"/>
      <c r="J175" s="62"/>
      <c r="K175" s="63"/>
      <c r="L175" s="13">
        <v>1</v>
      </c>
      <c r="M175" s="7"/>
      <c r="N175" s="14">
        <f>_xlfn.CEILING.MATH(R175*V175)</f>
        <v>75</v>
      </c>
      <c r="O175" s="12"/>
      <c r="P175" s="15">
        <f>IF($N175&lt;&gt;"",ROUND($L175*N175,2),"")</f>
        <v>75</v>
      </c>
      <c r="Q175" s="34">
        <v>3</v>
      </c>
      <c r="R175" s="133">
        <v>15</v>
      </c>
      <c r="S175" s="2" t="s">
        <v>75</v>
      </c>
      <c r="V175" s="237">
        <v>5</v>
      </c>
    </row>
    <row r="176" spans="1:23" x14ac:dyDescent="0.2">
      <c r="A176" s="9"/>
      <c r="B176" s="16"/>
      <c r="C176" s="38"/>
      <c r="D176" s="46"/>
      <c r="E176" s="46"/>
      <c r="F176" s="46"/>
      <c r="G176" s="46"/>
      <c r="H176" s="46"/>
      <c r="I176" s="36"/>
      <c r="J176" s="62"/>
      <c r="K176" s="63"/>
      <c r="L176" s="13"/>
      <c r="M176" s="7"/>
      <c r="N176" s="14"/>
      <c r="O176" s="12"/>
      <c r="P176" s="15"/>
      <c r="Q176" s="34"/>
      <c r="R176" s="133"/>
      <c r="S176" s="2"/>
      <c r="V176" s="237"/>
    </row>
    <row r="177" spans="1:22" x14ac:dyDescent="0.2">
      <c r="A177" s="9"/>
      <c r="B177" s="16"/>
      <c r="C177" s="38"/>
      <c r="D177" s="46"/>
      <c r="E177" s="46"/>
      <c r="F177" s="46"/>
      <c r="G177" s="46"/>
      <c r="H177" s="46"/>
      <c r="I177" s="36"/>
      <c r="J177" s="62"/>
      <c r="K177" s="63"/>
      <c r="L177" s="13"/>
      <c r="M177" s="7"/>
      <c r="N177" s="14"/>
      <c r="O177" s="12"/>
      <c r="P177" s="15"/>
      <c r="Q177" s="34"/>
      <c r="R177" s="133"/>
      <c r="S177" s="2"/>
      <c r="V177" s="237"/>
    </row>
    <row r="178" spans="1:22" x14ac:dyDescent="0.2">
      <c r="A178" s="9">
        <v>2</v>
      </c>
      <c r="B178" s="16"/>
      <c r="C178" s="22" t="s">
        <v>161</v>
      </c>
      <c r="D178" s="46"/>
      <c r="E178" s="52">
        <v>120</v>
      </c>
      <c r="F178" s="52" t="s">
        <v>22</v>
      </c>
      <c r="G178" s="52">
        <v>60</v>
      </c>
      <c r="H178" s="52" t="s">
        <v>27</v>
      </c>
      <c r="I178" s="53">
        <v>250</v>
      </c>
      <c r="J178" s="60">
        <f>SUM(Q178)</f>
        <v>3</v>
      </c>
      <c r="K178" s="61" t="s">
        <v>23</v>
      </c>
      <c r="L178" s="13">
        <v>1</v>
      </c>
      <c r="M178" s="7"/>
      <c r="N178" s="14">
        <f>_xlfn.CEILING.MATH(Q178*R178)</f>
        <v>1140</v>
      </c>
      <c r="O178" s="12"/>
      <c r="P178" s="30">
        <f>L178*N178</f>
        <v>1140</v>
      </c>
      <c r="Q178" s="34">
        <f>E178*I178/10000</f>
        <v>3</v>
      </c>
      <c r="R178" s="133">
        <v>380</v>
      </c>
      <c r="S178" s="2" t="s">
        <v>24</v>
      </c>
    </row>
    <row r="179" spans="1:22" x14ac:dyDescent="0.2">
      <c r="A179" s="9"/>
      <c r="B179" s="16"/>
      <c r="C179" s="38" t="s">
        <v>29</v>
      </c>
      <c r="D179" s="46"/>
      <c r="E179" s="46"/>
      <c r="F179" s="46"/>
      <c r="G179" s="46"/>
      <c r="H179" s="46"/>
      <c r="I179" s="36"/>
      <c r="J179" s="22"/>
      <c r="K179" s="22"/>
      <c r="L179" s="13">
        <v>1</v>
      </c>
      <c r="M179" s="7"/>
      <c r="N179" s="14">
        <f>_xlfn.CEILING.MATH(Q179*R179)</f>
        <v>250</v>
      </c>
      <c r="O179" s="12"/>
      <c r="P179" s="15">
        <f>IF($N179&lt;&gt;"",ROUND($L179*N179,2),"")</f>
        <v>250</v>
      </c>
      <c r="Q179" s="34">
        <v>3</v>
      </c>
      <c r="R179" s="154">
        <v>83.3</v>
      </c>
      <c r="S179" s="2" t="s">
        <v>75</v>
      </c>
      <c r="T179" s="2"/>
      <c r="V179" s="56"/>
    </row>
    <row r="180" spans="1:22" x14ac:dyDescent="0.2">
      <c r="A180" s="9"/>
      <c r="B180" s="16"/>
      <c r="C180" s="38" t="s">
        <v>140</v>
      </c>
      <c r="D180" s="46"/>
      <c r="E180" s="46"/>
      <c r="F180" s="46"/>
      <c r="G180" s="46"/>
      <c r="H180" s="46"/>
      <c r="I180" s="36"/>
      <c r="J180" s="62"/>
      <c r="K180" s="63"/>
      <c r="L180" s="13">
        <v>1</v>
      </c>
      <c r="M180" s="7"/>
      <c r="N180" s="14">
        <f>_xlfn.CEILING.MATH(R180*V180)</f>
        <v>30</v>
      </c>
      <c r="O180" s="12"/>
      <c r="P180" s="15">
        <f>IF($N180&lt;&gt;"",ROUND($L180*N180,2),"")</f>
        <v>30</v>
      </c>
      <c r="Q180" s="34">
        <v>3</v>
      </c>
      <c r="R180" s="133">
        <v>15</v>
      </c>
      <c r="S180" s="2" t="s">
        <v>75</v>
      </c>
      <c r="V180" s="237">
        <v>2</v>
      </c>
    </row>
    <row r="181" spans="1:22" x14ac:dyDescent="0.2">
      <c r="A181" s="9"/>
      <c r="B181" s="16"/>
      <c r="C181" s="38"/>
      <c r="D181" s="46"/>
      <c r="E181" s="46"/>
      <c r="F181" s="46"/>
      <c r="G181" s="46"/>
      <c r="H181" s="46"/>
      <c r="I181" s="36"/>
      <c r="J181" s="62"/>
      <c r="K181" s="63"/>
      <c r="L181" s="13"/>
      <c r="M181" s="7"/>
      <c r="N181" s="14"/>
      <c r="O181" s="12"/>
      <c r="P181" s="15"/>
      <c r="Q181" s="34"/>
      <c r="R181" s="133"/>
      <c r="S181" s="2"/>
      <c r="V181" s="237"/>
    </row>
    <row r="182" spans="1:22" x14ac:dyDescent="0.2">
      <c r="A182" s="9">
        <v>3</v>
      </c>
      <c r="B182" s="16"/>
      <c r="C182" s="22" t="s">
        <v>163</v>
      </c>
      <c r="D182" s="46"/>
      <c r="E182" s="52">
        <v>190</v>
      </c>
      <c r="F182" s="52" t="s">
        <v>22</v>
      </c>
      <c r="G182" s="52">
        <v>60</v>
      </c>
      <c r="H182" s="52" t="s">
        <v>27</v>
      </c>
      <c r="I182" s="53">
        <v>250</v>
      </c>
      <c r="J182" s="60">
        <f>SUM(Q182)</f>
        <v>4.75</v>
      </c>
      <c r="K182" s="61" t="s">
        <v>23</v>
      </c>
      <c r="L182" s="13">
        <v>1</v>
      </c>
      <c r="M182" s="7"/>
      <c r="N182" s="14">
        <f>_xlfn.CEILING.MATH(Q182*R182)</f>
        <v>1805</v>
      </c>
      <c r="O182" s="12"/>
      <c r="P182" s="30">
        <f>L182*N182</f>
        <v>1805</v>
      </c>
      <c r="Q182" s="34">
        <f>E182*I182/10000</f>
        <v>4.75</v>
      </c>
      <c r="R182" s="133">
        <v>380</v>
      </c>
      <c r="S182" s="2" t="s">
        <v>24</v>
      </c>
    </row>
    <row r="183" spans="1:22" x14ac:dyDescent="0.2">
      <c r="A183" s="9"/>
      <c r="B183" s="16"/>
      <c r="C183" s="38" t="s">
        <v>29</v>
      </c>
      <c r="D183" s="46"/>
      <c r="E183" s="46"/>
      <c r="F183" s="46"/>
      <c r="G183" s="46"/>
      <c r="H183" s="46"/>
      <c r="I183" s="36"/>
      <c r="J183" s="22"/>
      <c r="K183" s="22"/>
      <c r="L183" s="13">
        <v>1</v>
      </c>
      <c r="M183" s="7"/>
      <c r="N183" s="14">
        <f>_xlfn.CEILING.MATH(Q183*R183)</f>
        <v>250</v>
      </c>
      <c r="O183" s="12"/>
      <c r="P183" s="15">
        <f>IF($N183&lt;&gt;"",ROUND($L183*N183,2),"")</f>
        <v>250</v>
      </c>
      <c r="Q183" s="34">
        <v>3</v>
      </c>
      <c r="R183" s="154">
        <v>83.3</v>
      </c>
      <c r="S183" s="2" t="s">
        <v>75</v>
      </c>
      <c r="T183" s="2"/>
      <c r="V183" s="56"/>
    </row>
    <row r="184" spans="1:22" x14ac:dyDescent="0.2">
      <c r="A184" s="9"/>
      <c r="B184" s="16"/>
      <c r="C184" s="38" t="s">
        <v>140</v>
      </c>
      <c r="D184" s="46"/>
      <c r="E184" s="46"/>
      <c r="F184" s="46"/>
      <c r="G184" s="46"/>
      <c r="H184" s="46"/>
      <c r="I184" s="36"/>
      <c r="J184" s="62"/>
      <c r="K184" s="63"/>
      <c r="L184" s="13">
        <v>1</v>
      </c>
      <c r="M184" s="7"/>
      <c r="N184" s="14">
        <f>_xlfn.CEILING.MATH(R184*V184)</f>
        <v>60</v>
      </c>
      <c r="O184" s="12"/>
      <c r="P184" s="15">
        <f>IF($N184&lt;&gt;"",ROUND($L184*N184,2),"")</f>
        <v>60</v>
      </c>
      <c r="Q184" s="34">
        <v>3</v>
      </c>
      <c r="R184" s="133">
        <v>15</v>
      </c>
      <c r="S184" s="2" t="s">
        <v>75</v>
      </c>
      <c r="V184" s="237">
        <v>4</v>
      </c>
    </row>
    <row r="185" spans="1:22" x14ac:dyDescent="0.2">
      <c r="A185" s="9"/>
      <c r="B185" s="16"/>
      <c r="C185" s="38"/>
      <c r="D185" s="46"/>
      <c r="E185" s="46"/>
      <c r="F185" s="46"/>
      <c r="G185" s="46"/>
      <c r="H185" s="46"/>
      <c r="I185" s="36"/>
      <c r="J185" s="62"/>
      <c r="K185" s="63"/>
      <c r="L185" s="13"/>
      <c r="M185" s="7"/>
      <c r="N185" s="14"/>
      <c r="O185" s="12"/>
      <c r="P185" s="15"/>
      <c r="Q185" s="34"/>
      <c r="R185" s="133"/>
      <c r="S185" s="2"/>
      <c r="V185" s="237"/>
    </row>
    <row r="186" spans="1:22" x14ac:dyDescent="0.2">
      <c r="A186" s="9">
        <v>4</v>
      </c>
      <c r="B186" s="16"/>
      <c r="C186" s="22" t="s">
        <v>163</v>
      </c>
      <c r="D186" s="46"/>
      <c r="E186" s="52">
        <v>210</v>
      </c>
      <c r="F186" s="52" t="s">
        <v>22</v>
      </c>
      <c r="G186" s="52">
        <v>60</v>
      </c>
      <c r="H186" s="52" t="s">
        <v>27</v>
      </c>
      <c r="I186" s="53">
        <v>250</v>
      </c>
      <c r="J186" s="60">
        <f>SUM(Q186)</f>
        <v>5.25</v>
      </c>
      <c r="K186" s="61" t="s">
        <v>23</v>
      </c>
      <c r="L186" s="13">
        <v>1</v>
      </c>
      <c r="M186" s="7"/>
      <c r="N186" s="14">
        <f>_xlfn.CEILING.MATH(Q186*R186)</f>
        <v>1995</v>
      </c>
      <c r="O186" s="12"/>
      <c r="P186" s="30">
        <f>L186*N186</f>
        <v>1995</v>
      </c>
      <c r="Q186" s="34">
        <f>E186*I186/10000</f>
        <v>5.25</v>
      </c>
      <c r="R186" s="133">
        <v>380</v>
      </c>
      <c r="S186" s="2" t="s">
        <v>24</v>
      </c>
    </row>
    <row r="187" spans="1:22" x14ac:dyDescent="0.2">
      <c r="A187" s="9"/>
      <c r="B187" s="16"/>
      <c r="C187" s="38" t="s">
        <v>29</v>
      </c>
      <c r="D187" s="46"/>
      <c r="E187" s="46"/>
      <c r="F187" s="46"/>
      <c r="G187" s="46"/>
      <c r="H187" s="46"/>
      <c r="I187" s="36"/>
      <c r="J187" s="22"/>
      <c r="K187" s="22"/>
      <c r="L187" s="13">
        <v>1</v>
      </c>
      <c r="M187" s="7"/>
      <c r="N187" s="14">
        <f>_xlfn.CEILING.MATH(Q187*R187)</f>
        <v>250</v>
      </c>
      <c r="O187" s="12"/>
      <c r="P187" s="15">
        <f>IF($N187&lt;&gt;"",ROUND($L187*N187,2),"")</f>
        <v>250</v>
      </c>
      <c r="Q187" s="34">
        <v>3</v>
      </c>
      <c r="R187" s="154">
        <v>83.3</v>
      </c>
      <c r="S187" s="2" t="s">
        <v>75</v>
      </c>
      <c r="T187" s="2"/>
      <c r="V187" s="56"/>
    </row>
    <row r="188" spans="1:22" x14ac:dyDescent="0.2">
      <c r="A188" s="9"/>
      <c r="B188" s="16"/>
      <c r="C188" s="38" t="s">
        <v>140</v>
      </c>
      <c r="D188" s="46"/>
      <c r="E188" s="46"/>
      <c r="F188" s="46"/>
      <c r="G188" s="46"/>
      <c r="H188" s="46"/>
      <c r="I188" s="36"/>
      <c r="J188" s="62"/>
      <c r="K188" s="63"/>
      <c r="L188" s="13">
        <v>1</v>
      </c>
      <c r="M188" s="7"/>
      <c r="N188" s="14">
        <f>_xlfn.CEILING.MATH(R188*V188)</f>
        <v>60</v>
      </c>
      <c r="O188" s="12"/>
      <c r="P188" s="15">
        <f>IF($N188&lt;&gt;"",ROUND($L188*N188,2),"")</f>
        <v>60</v>
      </c>
      <c r="Q188" s="34">
        <v>3</v>
      </c>
      <c r="R188" s="133">
        <v>15</v>
      </c>
      <c r="S188" s="2" t="s">
        <v>75</v>
      </c>
      <c r="V188" s="237">
        <v>4</v>
      </c>
    </row>
    <row r="189" spans="1:22" x14ac:dyDescent="0.2">
      <c r="A189" s="9"/>
      <c r="B189" s="16"/>
      <c r="C189" s="38"/>
      <c r="D189" s="46"/>
      <c r="E189" s="46"/>
      <c r="F189" s="46"/>
      <c r="G189" s="46"/>
      <c r="H189" s="46"/>
      <c r="I189" s="36"/>
      <c r="J189" s="62"/>
      <c r="K189" s="63"/>
      <c r="L189" s="13"/>
      <c r="M189" s="7"/>
      <c r="N189" s="14"/>
      <c r="O189" s="12"/>
      <c r="P189" s="15"/>
      <c r="Q189" s="34"/>
      <c r="R189" s="133"/>
      <c r="S189" s="2"/>
      <c r="V189" s="237"/>
    </row>
    <row r="190" spans="1:22" x14ac:dyDescent="0.2">
      <c r="A190" s="9"/>
      <c r="B190" s="16"/>
      <c r="C190" s="38"/>
      <c r="D190" s="46"/>
      <c r="E190" s="46"/>
      <c r="F190" s="46"/>
      <c r="G190" s="46"/>
      <c r="H190" s="46"/>
      <c r="I190" s="36"/>
      <c r="J190" s="62"/>
      <c r="K190" s="63"/>
      <c r="L190" s="13"/>
      <c r="M190" s="7"/>
      <c r="N190" s="14"/>
      <c r="O190" s="12"/>
      <c r="P190" s="15"/>
      <c r="Q190" s="34"/>
      <c r="R190" s="133"/>
      <c r="S190" s="2"/>
      <c r="V190" s="237"/>
    </row>
    <row r="191" spans="1:22" x14ac:dyDescent="0.2">
      <c r="A191" s="9"/>
      <c r="B191" s="16"/>
      <c r="C191" s="38"/>
      <c r="D191" s="46"/>
      <c r="E191" s="46"/>
      <c r="F191" s="46"/>
      <c r="G191" s="46"/>
      <c r="H191" s="46"/>
      <c r="I191" s="36"/>
      <c r="J191" s="62"/>
      <c r="K191" s="63"/>
      <c r="L191" s="13"/>
      <c r="M191" s="7"/>
      <c r="N191" s="14"/>
      <c r="O191" s="12"/>
      <c r="P191" s="15"/>
      <c r="Q191" s="34"/>
      <c r="R191" s="133"/>
      <c r="S191" s="2"/>
      <c r="V191" s="237"/>
    </row>
    <row r="192" spans="1:22" x14ac:dyDescent="0.2">
      <c r="A192" s="9"/>
      <c r="B192" s="16"/>
      <c r="C192" s="38"/>
      <c r="D192" s="46"/>
      <c r="E192" s="46"/>
      <c r="F192" s="46"/>
      <c r="G192" s="46"/>
      <c r="H192" s="46"/>
      <c r="I192" s="36"/>
      <c r="J192" s="62"/>
      <c r="K192" s="63"/>
      <c r="L192" s="13"/>
      <c r="M192" s="7"/>
      <c r="N192" s="14"/>
      <c r="O192" s="12"/>
      <c r="P192" s="15"/>
      <c r="Q192" s="34"/>
      <c r="R192" s="133"/>
      <c r="S192" s="2"/>
      <c r="V192" s="237"/>
    </row>
    <row r="193" spans="1:22" x14ac:dyDescent="0.2">
      <c r="A193" s="9"/>
      <c r="B193" s="16"/>
      <c r="C193" s="38"/>
      <c r="D193" s="46"/>
      <c r="E193" s="46"/>
      <c r="F193" s="46"/>
      <c r="G193" s="46"/>
      <c r="H193" s="46"/>
      <c r="I193" s="36"/>
      <c r="J193" s="62"/>
      <c r="K193" s="63"/>
      <c r="L193" s="13"/>
      <c r="M193" s="7"/>
      <c r="N193" s="14"/>
      <c r="O193" s="12"/>
      <c r="P193" s="15"/>
      <c r="Q193" s="34"/>
      <c r="R193" s="133"/>
      <c r="S193" s="2"/>
      <c r="V193" s="237"/>
    </row>
    <row r="194" spans="1:22" x14ac:dyDescent="0.2">
      <c r="A194" s="9"/>
      <c r="B194" s="16"/>
      <c r="C194" s="38"/>
      <c r="D194" s="46"/>
      <c r="E194" s="46"/>
      <c r="F194" s="46"/>
      <c r="G194" s="46"/>
      <c r="H194" s="46"/>
      <c r="I194" s="36"/>
      <c r="J194" s="62"/>
      <c r="K194" s="63"/>
      <c r="L194" s="13"/>
      <c r="M194" s="7"/>
      <c r="N194" s="14"/>
      <c r="O194" s="12"/>
      <c r="P194" s="15"/>
      <c r="Q194" s="34"/>
      <c r="R194" s="133"/>
      <c r="S194" s="2"/>
      <c r="V194" s="237"/>
    </row>
    <row r="195" spans="1:22" x14ac:dyDescent="0.2">
      <c r="A195" s="20"/>
      <c r="B195" s="16"/>
      <c r="C195" s="19"/>
      <c r="D195" s="19"/>
      <c r="E195" s="19"/>
      <c r="F195" s="19"/>
      <c r="G195" s="19"/>
      <c r="H195" s="19"/>
      <c r="I195" s="19"/>
      <c r="J195" s="7"/>
      <c r="K195" s="7"/>
      <c r="L195" s="13"/>
      <c r="M195" s="7"/>
      <c r="N195" s="14"/>
      <c r="O195" s="12"/>
      <c r="P195" s="15"/>
    </row>
    <row r="196" spans="1:22" x14ac:dyDescent="0.2">
      <c r="A196" s="7"/>
      <c r="B196" s="7"/>
      <c r="C196" s="43"/>
      <c r="D196" s="7"/>
      <c r="E196" s="7"/>
      <c r="F196" s="7"/>
      <c r="G196" s="7"/>
      <c r="H196" s="7"/>
      <c r="I196" s="7"/>
      <c r="J196" s="7"/>
      <c r="K196" s="7"/>
      <c r="L196" s="10">
        <f>SUM(L156:L195)</f>
        <v>12</v>
      </c>
      <c r="M196" s="7"/>
      <c r="N196" s="44" t="s">
        <v>16</v>
      </c>
      <c r="O196" s="7"/>
      <c r="P196" s="18">
        <f>SUM(P156:P195)</f>
        <v>8493</v>
      </c>
    </row>
    <row r="197" spans="1:22" x14ac:dyDescent="0.2">
      <c r="A197" s="7"/>
      <c r="B197" s="7"/>
      <c r="C197" s="7" t="s">
        <v>14</v>
      </c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44" t="s">
        <v>13</v>
      </c>
      <c r="O197" s="7"/>
      <c r="P197" s="18">
        <f>P196*24%</f>
        <v>2038.32</v>
      </c>
    </row>
    <row r="198" spans="1:22" x14ac:dyDescent="0.2">
      <c r="A198" s="7"/>
      <c r="B198" s="7"/>
      <c r="C198" s="7" t="s">
        <v>11</v>
      </c>
      <c r="D198" s="7"/>
      <c r="E198" s="7"/>
      <c r="F198" s="7"/>
      <c r="G198" s="7"/>
      <c r="H198" s="7"/>
      <c r="I198" s="7"/>
      <c r="J198" s="7"/>
      <c r="K198" s="7"/>
      <c r="L198" s="303"/>
      <c r="M198" s="304"/>
      <c r="N198" s="304"/>
      <c r="O198" s="7"/>
      <c r="P198" s="18"/>
    </row>
    <row r="199" spans="1:22" x14ac:dyDescent="0.2">
      <c r="A199" s="7"/>
      <c r="B199" s="7"/>
      <c r="C199" s="7" t="s">
        <v>5</v>
      </c>
      <c r="D199" s="7"/>
      <c r="E199" s="7"/>
      <c r="F199" s="7"/>
      <c r="G199" s="7"/>
      <c r="H199" s="7"/>
      <c r="I199" s="308" t="s">
        <v>17</v>
      </c>
      <c r="J199" s="309"/>
      <c r="K199" s="309"/>
      <c r="L199" s="309"/>
      <c r="M199" s="309"/>
      <c r="N199" s="309"/>
      <c r="O199" s="7"/>
      <c r="P199" s="18">
        <f>P196+P197+P198</f>
        <v>10531.32</v>
      </c>
    </row>
    <row r="200" spans="1:22" x14ac:dyDescent="0.2">
      <c r="A200" s="9"/>
      <c r="B200" s="16"/>
      <c r="C200" s="31" t="s">
        <v>9</v>
      </c>
      <c r="D200" s="46"/>
      <c r="E200" s="46"/>
      <c r="F200" s="46"/>
      <c r="G200" s="46"/>
      <c r="H200" s="46"/>
      <c r="I200" s="46"/>
      <c r="J200" s="7"/>
      <c r="K200" s="7"/>
      <c r="L200" s="13"/>
      <c r="M200" s="7"/>
      <c r="N200" s="14"/>
      <c r="O200" s="12"/>
      <c r="P200" s="15"/>
    </row>
    <row r="201" spans="1:22" x14ac:dyDescent="0.2">
      <c r="A201" s="23"/>
      <c r="B201" s="24"/>
      <c r="C201" s="25"/>
      <c r="D201" s="45"/>
      <c r="E201" s="45"/>
      <c r="F201" s="45"/>
      <c r="G201" s="45"/>
      <c r="H201" s="45"/>
      <c r="I201" s="45"/>
      <c r="J201" s="26"/>
      <c r="K201" s="26"/>
      <c r="L201" s="27"/>
      <c r="M201" s="26"/>
      <c r="N201" s="28"/>
      <c r="O201" s="29"/>
      <c r="P201" s="30"/>
    </row>
    <row r="202" spans="1:22" x14ac:dyDescent="0.2">
      <c r="A202" s="23"/>
      <c r="B202" s="24"/>
      <c r="C202" s="25"/>
      <c r="D202" s="45"/>
      <c r="E202" s="45"/>
      <c r="F202" s="45"/>
      <c r="G202" s="45"/>
      <c r="H202" s="45"/>
      <c r="I202" s="45"/>
      <c r="J202" s="26"/>
      <c r="K202" s="26"/>
      <c r="L202" s="27"/>
      <c r="M202" s="26"/>
      <c r="N202" s="28"/>
      <c r="O202" s="29"/>
      <c r="P202" s="30"/>
    </row>
    <row r="203" spans="1:22" x14ac:dyDescent="0.2">
      <c r="A203" s="23"/>
      <c r="B203" s="24"/>
      <c r="C203" s="25"/>
      <c r="D203" s="45"/>
      <c r="E203" s="45"/>
      <c r="F203" s="45"/>
      <c r="G203" s="45"/>
      <c r="H203" s="45"/>
      <c r="I203" s="45"/>
      <c r="J203" s="26"/>
      <c r="K203" s="26"/>
      <c r="L203" s="27"/>
      <c r="M203" s="26"/>
      <c r="N203" s="28"/>
      <c r="O203" s="29"/>
      <c r="P203" s="30"/>
    </row>
    <row r="204" spans="1:22" x14ac:dyDescent="0.2">
      <c r="A204" s="23"/>
      <c r="B204" s="24"/>
      <c r="C204" s="25"/>
      <c r="D204" s="45"/>
      <c r="E204" s="45"/>
      <c r="F204" s="45"/>
      <c r="G204" s="45"/>
      <c r="H204" s="45"/>
      <c r="I204" s="45"/>
      <c r="J204" s="26"/>
      <c r="K204" s="26"/>
      <c r="L204" s="27"/>
      <c r="M204" s="26"/>
      <c r="N204" s="28"/>
      <c r="O204" s="29"/>
      <c r="P204" s="30"/>
    </row>
    <row r="205" spans="1:22" x14ac:dyDescent="0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</row>
    <row r="206" spans="1:22" x14ac:dyDescent="0.2">
      <c r="A206" s="4"/>
      <c r="B206" s="4"/>
      <c r="C206" s="7"/>
      <c r="D206" s="7"/>
      <c r="E206" s="7"/>
      <c r="F206" s="7"/>
      <c r="G206" s="7"/>
      <c r="H206" s="7"/>
      <c r="I206" s="7"/>
      <c r="J206" s="7"/>
      <c r="K206" s="7"/>
      <c r="L206" s="5"/>
      <c r="M206" s="7"/>
      <c r="N206" s="50" t="s">
        <v>6</v>
      </c>
      <c r="O206" s="7"/>
      <c r="P206" s="7"/>
    </row>
    <row r="207" spans="1:22" ht="12.75" customHeight="1" x14ac:dyDescent="0.2">
      <c r="A207" s="4"/>
      <c r="B207" s="4"/>
      <c r="C207"/>
      <c r="D207" s="7"/>
      <c r="E207" s="7"/>
      <c r="F207" s="7"/>
      <c r="G207" s="7"/>
      <c r="H207" s="7"/>
      <c r="I207" s="7"/>
      <c r="J207" s="7"/>
      <c r="K207" s="7"/>
      <c r="L207" s="307" t="str">
        <f>L3</f>
        <v>Πελάτης: stavros.moussoyannis@gmail.com</v>
      </c>
      <c r="M207" s="307"/>
      <c r="N207" s="307"/>
      <c r="O207" s="307"/>
      <c r="P207" s="307"/>
    </row>
    <row r="208" spans="1:22" x14ac:dyDescent="0.2">
      <c r="A208" s="4" t="s">
        <v>218</v>
      </c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307"/>
      <c r="M208" s="307"/>
      <c r="N208" s="307"/>
      <c r="O208" s="307"/>
      <c r="P208" s="307"/>
    </row>
    <row r="209" spans="1:16" x14ac:dyDescent="0.2">
      <c r="A209" s="7" t="s">
        <v>217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307"/>
      <c r="M209" s="307"/>
      <c r="N209" s="307"/>
      <c r="O209" s="307"/>
      <c r="P209" s="307"/>
    </row>
    <row r="210" spans="1:16" x14ac:dyDescent="0.2">
      <c r="A210" s="7" t="s">
        <v>219</v>
      </c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307"/>
      <c r="M210" s="307"/>
      <c r="N210" s="307"/>
      <c r="O210" s="307"/>
      <c r="P210" s="307"/>
    </row>
    <row r="211" spans="1:16" x14ac:dyDescent="0.2">
      <c r="A211" s="7" t="s">
        <v>10</v>
      </c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307"/>
      <c r="M211" s="307"/>
      <c r="N211" s="307"/>
      <c r="O211" s="307"/>
      <c r="P211" s="307"/>
    </row>
    <row r="212" spans="1:16" x14ac:dyDescent="0.2">
      <c r="A212" s="33" t="s">
        <v>15</v>
      </c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32"/>
      <c r="O212" s="7"/>
      <c r="P212" s="7"/>
    </row>
    <row r="213" spans="1:16" x14ac:dyDescent="0.2">
      <c r="A213" s="4"/>
      <c r="B213" s="4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</row>
    <row r="214" spans="1:16" x14ac:dyDescent="0.2">
      <c r="A214" s="7"/>
      <c r="B214" s="7"/>
      <c r="C214" s="7" t="s">
        <v>7</v>
      </c>
      <c r="D214" s="55">
        <f>D10</f>
        <v>45631</v>
      </c>
      <c r="E214" s="7"/>
      <c r="F214" s="7"/>
      <c r="G214" s="7"/>
      <c r="H214" s="7"/>
      <c r="I214" s="7"/>
      <c r="J214" s="7"/>
      <c r="K214" s="7"/>
      <c r="L214" s="7" t="s">
        <v>8</v>
      </c>
      <c r="M214" s="7"/>
      <c r="N214" s="59" t="str">
        <f>D216</f>
        <v>Μουσσογιάννη</v>
      </c>
      <c r="O214" s="7"/>
      <c r="P214" s="7"/>
    </row>
    <row r="215" spans="1:16" x14ac:dyDescent="0.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 t="s">
        <v>210</v>
      </c>
      <c r="M215" s="7"/>
      <c r="N215" s="7" t="str">
        <f>N11</f>
        <v xml:space="preserve">6930/969969   </v>
      </c>
      <c r="O215" s="7"/>
      <c r="P215" s="7"/>
    </row>
    <row r="216" spans="1:16" x14ac:dyDescent="0.2">
      <c r="A216" s="7"/>
      <c r="B216" s="7"/>
      <c r="C216" s="26" t="s">
        <v>3</v>
      </c>
      <c r="D216" s="306" t="str">
        <f>D12</f>
        <v>Μουσσογιάννη</v>
      </c>
      <c r="E216" s="306"/>
      <c r="F216" s="4"/>
      <c r="G216" s="4"/>
      <c r="H216" s="4"/>
      <c r="I216" s="7"/>
      <c r="J216" s="7"/>
      <c r="K216" s="7"/>
      <c r="L216" s="7"/>
      <c r="M216" s="7"/>
      <c r="N216" s="7"/>
      <c r="O216" s="7"/>
      <c r="P216" s="7"/>
    </row>
    <row r="217" spans="1:16" x14ac:dyDescent="0.2">
      <c r="A217" s="7"/>
      <c r="B217" s="7"/>
      <c r="C217" s="302" t="s">
        <v>4</v>
      </c>
      <c r="D217" s="302"/>
      <c r="E217" s="302"/>
      <c r="F217" s="302"/>
      <c r="G217" s="302"/>
      <c r="H217" s="302"/>
      <c r="I217" s="302"/>
      <c r="J217" s="302"/>
      <c r="K217" s="45"/>
      <c r="L217" s="26"/>
      <c r="M217" s="26"/>
      <c r="N217" s="26"/>
      <c r="O217" s="26"/>
      <c r="P217" s="26"/>
    </row>
    <row r="218" spans="1:16" x14ac:dyDescent="0.2">
      <c r="A218" s="7"/>
      <c r="B218" s="7"/>
      <c r="C218" s="302" t="s">
        <v>35</v>
      </c>
      <c r="D218" s="302"/>
      <c r="E218" s="302"/>
      <c r="F218" s="302"/>
      <c r="G218" s="302"/>
      <c r="H218" s="302"/>
      <c r="I218" s="302"/>
      <c r="J218" s="302"/>
      <c r="K218" s="45"/>
      <c r="L218" s="26"/>
      <c r="M218" s="26"/>
      <c r="N218" s="26"/>
      <c r="O218" s="26"/>
      <c r="P218" s="26"/>
    </row>
    <row r="219" spans="1:16" x14ac:dyDescent="0.2">
      <c r="A219" s="7"/>
      <c r="B219" s="7"/>
      <c r="C219" s="302"/>
      <c r="D219" s="302"/>
      <c r="E219" s="302"/>
      <c r="F219" s="302"/>
      <c r="G219" s="302"/>
      <c r="H219" s="302"/>
      <c r="I219" s="302"/>
      <c r="J219" s="302"/>
      <c r="K219" s="45"/>
      <c r="L219" s="26"/>
      <c r="M219" s="26"/>
      <c r="N219" s="26"/>
      <c r="O219" s="26"/>
      <c r="P219" s="26"/>
    </row>
    <row r="220" spans="1:16" ht="15" x14ac:dyDescent="0.2">
      <c r="A220" s="6"/>
      <c r="B220" s="6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4" t="s">
        <v>85</v>
      </c>
      <c r="O220" s="4"/>
      <c r="P220" s="126">
        <f>P16</f>
        <v>10133</v>
      </c>
    </row>
    <row r="221" spans="1:16" x14ac:dyDescent="0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</row>
    <row r="222" spans="1:16" ht="21" x14ac:dyDescent="0.2">
      <c r="A222" s="313" t="s">
        <v>12</v>
      </c>
      <c r="B222" s="314"/>
      <c r="C222" s="314"/>
      <c r="D222" s="314"/>
      <c r="E222" s="314"/>
      <c r="F222" s="314"/>
      <c r="G222" s="314"/>
      <c r="H222" s="314"/>
      <c r="I222" s="314"/>
      <c r="J222" s="316" t="s">
        <v>36</v>
      </c>
      <c r="K222" s="317"/>
      <c r="L222" s="8" t="s">
        <v>0</v>
      </c>
      <c r="M222" s="32"/>
      <c r="N222" s="8" t="s">
        <v>2</v>
      </c>
      <c r="O222" s="11"/>
      <c r="P222" s="8" t="s">
        <v>283</v>
      </c>
    </row>
    <row r="223" spans="1:16" x14ac:dyDescent="0.2">
      <c r="A223" s="16"/>
      <c r="B223" s="16"/>
      <c r="C223" s="305"/>
      <c r="D223" s="305"/>
      <c r="E223" s="305"/>
      <c r="F223" s="305"/>
      <c r="G223" s="305"/>
      <c r="H223" s="305"/>
      <c r="I223" s="305"/>
      <c r="J223" s="7"/>
      <c r="K223" s="7"/>
      <c r="L223" s="17"/>
      <c r="M223" s="7"/>
      <c r="N223" s="12"/>
      <c r="O223" s="12"/>
      <c r="P223" s="12"/>
    </row>
    <row r="224" spans="1:16" x14ac:dyDescent="0.2">
      <c r="A224" s="9"/>
      <c r="B224" s="16"/>
      <c r="C224" s="171" t="s">
        <v>147</v>
      </c>
      <c r="D224" s="46"/>
      <c r="E224" s="52"/>
      <c r="F224" s="52"/>
      <c r="G224" s="52"/>
      <c r="H224" s="52"/>
      <c r="I224" s="53"/>
      <c r="J224" s="51"/>
      <c r="K224" s="48"/>
      <c r="L224" s="13"/>
      <c r="M224" s="7"/>
      <c r="N224" s="14"/>
      <c r="O224" s="12"/>
      <c r="P224" s="15"/>
    </row>
    <row r="225" spans="1:35" x14ac:dyDescent="0.2">
      <c r="A225" s="9">
        <v>1</v>
      </c>
      <c r="B225" s="40"/>
      <c r="C225" s="310" t="s">
        <v>284</v>
      </c>
      <c r="D225" s="310"/>
      <c r="E225" s="310"/>
      <c r="F225" s="310"/>
      <c r="G225" s="310"/>
      <c r="H225" s="310"/>
      <c r="I225" s="310"/>
      <c r="J225" s="310"/>
      <c r="K225" s="310"/>
      <c r="L225" s="310"/>
      <c r="M225" s="7"/>
      <c r="N225" s="14"/>
      <c r="O225" s="12"/>
      <c r="P225" s="15"/>
    </row>
    <row r="226" spans="1:35" x14ac:dyDescent="0.2">
      <c r="A226" s="9"/>
      <c r="B226" s="40"/>
      <c r="C226" s="45" t="s">
        <v>148</v>
      </c>
      <c r="D226" s="45"/>
      <c r="E226" s="45"/>
      <c r="F226" s="45"/>
      <c r="G226" s="45"/>
      <c r="H226" s="45"/>
      <c r="I226" s="45"/>
      <c r="J226" s="45"/>
      <c r="K226" s="45"/>
      <c r="L226" s="45"/>
      <c r="M226" s="7"/>
      <c r="N226" s="14"/>
      <c r="O226" s="12"/>
      <c r="P226" s="15"/>
    </row>
    <row r="227" spans="1:35" x14ac:dyDescent="0.2">
      <c r="A227" s="9"/>
      <c r="B227" s="16"/>
      <c r="C227" s="45" t="s">
        <v>149</v>
      </c>
      <c r="D227" s="45"/>
      <c r="E227" s="45"/>
      <c r="F227" s="45"/>
      <c r="G227" s="45"/>
      <c r="H227" s="45"/>
      <c r="I227" s="238"/>
      <c r="J227" s="45"/>
      <c r="K227" s="45"/>
      <c r="L227" s="45"/>
      <c r="M227" s="7"/>
      <c r="N227" s="14"/>
      <c r="O227" s="12"/>
      <c r="P227" s="15"/>
    </row>
    <row r="228" spans="1:35" x14ac:dyDescent="0.2">
      <c r="A228" s="9">
        <v>2</v>
      </c>
      <c r="B228" s="16"/>
      <c r="C228" s="45" t="s">
        <v>150</v>
      </c>
      <c r="D228" s="45"/>
      <c r="E228" s="45"/>
      <c r="F228" s="45"/>
      <c r="G228" s="45"/>
      <c r="H228" s="45"/>
      <c r="I228" s="238"/>
      <c r="J228" s="45"/>
      <c r="K228" s="45"/>
      <c r="L228" s="45"/>
      <c r="M228" s="7"/>
      <c r="N228" s="14"/>
      <c r="O228" s="12"/>
      <c r="P228" s="15"/>
    </row>
    <row r="229" spans="1:35" x14ac:dyDescent="0.2">
      <c r="A229" s="9"/>
      <c r="B229" s="16"/>
      <c r="C229" s="45" t="s">
        <v>151</v>
      </c>
      <c r="D229" s="45"/>
      <c r="E229" s="45"/>
      <c r="F229" s="45"/>
      <c r="G229" s="45"/>
      <c r="H229" s="45"/>
      <c r="I229" s="238"/>
      <c r="J229" s="45"/>
      <c r="K229" s="45"/>
      <c r="L229" s="45"/>
      <c r="M229" s="7"/>
      <c r="N229" s="14"/>
      <c r="O229" s="12"/>
      <c r="P229" s="15"/>
    </row>
    <row r="230" spans="1:35" x14ac:dyDescent="0.2">
      <c r="A230" s="9"/>
      <c r="B230" s="16"/>
      <c r="C230" s="46"/>
      <c r="D230" s="45"/>
      <c r="E230" s="45"/>
      <c r="F230" s="45"/>
      <c r="G230" s="45"/>
      <c r="H230" s="45"/>
      <c r="I230" s="238"/>
      <c r="J230" s="45"/>
      <c r="K230" s="45"/>
      <c r="L230" s="45"/>
      <c r="M230" s="7"/>
      <c r="N230" s="14"/>
      <c r="O230" s="12"/>
      <c r="P230" s="15"/>
    </row>
    <row r="231" spans="1:35" x14ac:dyDescent="0.2">
      <c r="A231" s="9">
        <v>3</v>
      </c>
      <c r="B231" s="16"/>
      <c r="C231" s="45" t="s">
        <v>152</v>
      </c>
      <c r="D231" s="45"/>
      <c r="E231" s="45"/>
      <c r="F231" s="45"/>
      <c r="G231" s="45"/>
      <c r="H231" s="45"/>
      <c r="I231" s="238"/>
      <c r="J231" s="45"/>
      <c r="K231" s="45"/>
      <c r="L231" s="13"/>
      <c r="M231" s="7"/>
      <c r="N231" s="14"/>
      <c r="O231" s="29"/>
      <c r="P231" s="15"/>
      <c r="V231" s="45" t="s">
        <v>276</v>
      </c>
      <c r="W231" s="45"/>
      <c r="X231" s="45"/>
      <c r="Y231" s="45"/>
      <c r="Z231" s="45"/>
      <c r="AA231" s="45"/>
      <c r="AB231" s="238"/>
      <c r="AC231" s="45"/>
      <c r="AD231" s="45"/>
      <c r="AE231" s="13"/>
      <c r="AF231" s="7"/>
      <c r="AG231" s="14"/>
      <c r="AH231" s="29"/>
      <c r="AI231" s="15"/>
    </row>
    <row r="232" spans="1:35" x14ac:dyDescent="0.2">
      <c r="A232" s="9"/>
      <c r="B232" s="16"/>
      <c r="C232" s="45" t="s">
        <v>153</v>
      </c>
      <c r="D232" s="45"/>
      <c r="E232" s="45"/>
      <c r="F232" s="45"/>
      <c r="G232" s="45"/>
      <c r="H232" s="45"/>
      <c r="I232" s="238"/>
      <c r="J232" s="45"/>
      <c r="K232" s="45"/>
      <c r="L232" s="45"/>
      <c r="M232" s="7"/>
      <c r="N232" s="14"/>
      <c r="O232" s="12"/>
      <c r="P232" s="15"/>
      <c r="V232" s="45" t="s">
        <v>277</v>
      </c>
      <c r="W232" s="45"/>
      <c r="X232" s="45"/>
      <c r="Y232" s="45"/>
      <c r="Z232" s="45"/>
      <c r="AA232" s="45"/>
      <c r="AB232" s="238"/>
      <c r="AC232" s="45"/>
      <c r="AD232" s="45"/>
      <c r="AE232" s="45"/>
      <c r="AF232" s="7"/>
      <c r="AG232" s="14"/>
      <c r="AH232" s="12"/>
      <c r="AI232" s="15"/>
    </row>
    <row r="233" spans="1:35" x14ac:dyDescent="0.2">
      <c r="A233" s="9"/>
      <c r="B233" s="16"/>
      <c r="C233" s="45" t="s">
        <v>154</v>
      </c>
      <c r="D233" s="45"/>
      <c r="E233" s="45"/>
      <c r="F233" s="45"/>
      <c r="G233" s="45"/>
      <c r="H233" s="45"/>
      <c r="I233" s="238"/>
      <c r="J233" s="45"/>
      <c r="K233" s="45"/>
      <c r="L233" s="45"/>
      <c r="M233" s="7"/>
      <c r="N233" s="14"/>
      <c r="O233" s="12"/>
      <c r="P233" s="15"/>
      <c r="V233" s="45" t="s">
        <v>154</v>
      </c>
      <c r="W233" s="45"/>
      <c r="X233" s="45"/>
      <c r="Y233" s="45"/>
      <c r="Z233" s="45"/>
      <c r="AA233" s="45"/>
      <c r="AB233" s="238"/>
      <c r="AC233" s="45"/>
      <c r="AD233" s="45"/>
      <c r="AE233" s="45"/>
      <c r="AF233" s="7"/>
      <c r="AG233" s="14"/>
      <c r="AH233" s="12"/>
      <c r="AI233" s="15"/>
    </row>
    <row r="234" spans="1:35" x14ac:dyDescent="0.2">
      <c r="A234" s="9"/>
      <c r="B234" s="16"/>
      <c r="C234" s="45" t="s">
        <v>155</v>
      </c>
      <c r="D234" s="45" t="s">
        <v>237</v>
      </c>
      <c r="E234" s="45" t="s">
        <v>238</v>
      </c>
      <c r="F234" s="45"/>
      <c r="G234" s="45"/>
      <c r="H234" s="45"/>
      <c r="I234" s="238"/>
      <c r="J234" s="45"/>
      <c r="K234" s="45"/>
      <c r="L234" s="45"/>
      <c r="M234" s="7"/>
      <c r="N234" s="14"/>
      <c r="O234" s="12"/>
      <c r="P234" s="15"/>
      <c r="V234" s="45" t="s">
        <v>155</v>
      </c>
      <c r="W234" s="45" t="s">
        <v>278</v>
      </c>
      <c r="X234" s="45"/>
      <c r="Y234" s="45"/>
      <c r="Z234" s="45"/>
      <c r="AA234" s="45"/>
      <c r="AB234" s="238"/>
      <c r="AC234" s="45"/>
      <c r="AD234" s="45"/>
      <c r="AE234" s="45"/>
      <c r="AF234" s="7"/>
      <c r="AG234" s="14"/>
      <c r="AH234" s="12"/>
      <c r="AI234" s="15"/>
    </row>
    <row r="235" spans="1:35" x14ac:dyDescent="0.2">
      <c r="A235" s="9"/>
      <c r="B235" s="16"/>
      <c r="C235" s="45"/>
      <c r="D235" s="45"/>
      <c r="E235" s="45"/>
      <c r="F235" s="45"/>
      <c r="G235" s="45"/>
      <c r="H235" s="45"/>
      <c r="I235" s="238"/>
      <c r="J235" s="45"/>
      <c r="K235" s="45"/>
      <c r="L235" s="45"/>
      <c r="M235" s="7"/>
      <c r="N235" s="14"/>
      <c r="O235" s="12"/>
      <c r="P235" s="15"/>
      <c r="V235" s="45"/>
      <c r="W235" s="45"/>
      <c r="X235" s="45"/>
      <c r="Y235" s="45"/>
      <c r="Z235" s="45"/>
      <c r="AA235" s="45"/>
      <c r="AB235" s="238"/>
      <c r="AC235" s="45"/>
      <c r="AD235" s="45"/>
      <c r="AE235" s="45"/>
      <c r="AF235" s="7"/>
      <c r="AG235" s="14"/>
      <c r="AH235" s="12"/>
      <c r="AI235" s="15"/>
    </row>
    <row r="236" spans="1:35" x14ac:dyDescent="0.2">
      <c r="A236" s="9">
        <v>4</v>
      </c>
      <c r="B236" s="16"/>
      <c r="C236" s="45" t="s">
        <v>258</v>
      </c>
      <c r="D236" s="45"/>
      <c r="E236" s="45"/>
      <c r="F236" s="45"/>
      <c r="G236" s="45"/>
      <c r="H236" s="45"/>
      <c r="I236" s="238"/>
      <c r="J236" s="45"/>
      <c r="K236" s="45"/>
      <c r="L236" s="27"/>
      <c r="M236" s="26"/>
      <c r="N236" s="28"/>
      <c r="O236" s="29"/>
      <c r="P236" s="30"/>
      <c r="R236" s="268"/>
      <c r="S236" s="2"/>
      <c r="T236" s="133"/>
      <c r="U236" s="2"/>
    </row>
    <row r="237" spans="1:35" x14ac:dyDescent="0.2">
      <c r="A237" s="39"/>
      <c r="B237" s="40"/>
      <c r="C237" s="45" t="s">
        <v>257</v>
      </c>
      <c r="D237" s="45"/>
      <c r="E237" s="45"/>
      <c r="F237" s="45"/>
      <c r="G237" s="45"/>
      <c r="H237" s="45"/>
      <c r="I237" s="238"/>
      <c r="J237" s="45"/>
      <c r="K237" s="45"/>
      <c r="L237" s="45"/>
      <c r="M237" s="7"/>
      <c r="N237" s="14"/>
      <c r="O237" s="12"/>
      <c r="P237" s="15"/>
    </row>
    <row r="238" spans="1:35" x14ac:dyDescent="0.2">
      <c r="A238" s="39"/>
      <c r="B238" s="40"/>
      <c r="C238" s="45"/>
      <c r="D238" s="45"/>
      <c r="E238" s="45"/>
      <c r="F238" s="45"/>
      <c r="G238" s="45"/>
      <c r="H238" s="45"/>
      <c r="I238" s="238"/>
      <c r="J238" s="45"/>
      <c r="K238" s="45"/>
      <c r="L238" s="45"/>
      <c r="M238" s="7"/>
      <c r="N238" s="14"/>
      <c r="O238" s="12"/>
      <c r="P238" s="15"/>
    </row>
    <row r="239" spans="1:35" x14ac:dyDescent="0.2">
      <c r="A239" s="9"/>
      <c r="B239" s="16"/>
      <c r="C239" s="45"/>
      <c r="D239" s="45"/>
      <c r="E239" s="45"/>
      <c r="F239" s="45"/>
      <c r="G239" s="45"/>
      <c r="H239" s="45"/>
      <c r="I239" s="238"/>
      <c r="J239" s="45"/>
      <c r="K239" s="45"/>
      <c r="L239" s="45"/>
      <c r="M239" s="7"/>
      <c r="N239" s="14"/>
      <c r="O239" s="12"/>
      <c r="P239" s="15"/>
    </row>
    <row r="240" spans="1:35" x14ac:dyDescent="0.2">
      <c r="A240" s="9">
        <v>5</v>
      </c>
      <c r="B240" s="16"/>
      <c r="C240" s="45" t="s">
        <v>157</v>
      </c>
      <c r="D240" s="46"/>
      <c r="E240" s="46"/>
      <c r="F240" s="46"/>
      <c r="G240" s="46"/>
      <c r="H240" s="46"/>
      <c r="I240" s="36"/>
      <c r="J240" s="46"/>
      <c r="K240" s="46"/>
      <c r="L240" s="45"/>
      <c r="M240" s="7"/>
      <c r="N240" s="14"/>
      <c r="O240" s="12"/>
      <c r="P240" s="15"/>
    </row>
    <row r="241" spans="1:21" x14ac:dyDescent="0.2">
      <c r="A241" s="20"/>
      <c r="B241" s="16"/>
      <c r="C241" s="45" t="s">
        <v>158</v>
      </c>
      <c r="D241" s="45"/>
      <c r="E241" s="45"/>
      <c r="F241" s="45"/>
      <c r="G241" s="45"/>
      <c r="H241" s="45"/>
      <c r="I241" s="45"/>
      <c r="J241" s="7"/>
      <c r="K241" s="7"/>
      <c r="L241" s="45"/>
      <c r="M241" s="7"/>
      <c r="N241" s="14"/>
      <c r="O241" s="12"/>
      <c r="P241" s="15"/>
    </row>
    <row r="242" spans="1:21" x14ac:dyDescent="0.2">
      <c r="A242" s="9"/>
      <c r="B242" s="16"/>
      <c r="C242" s="271" t="str">
        <f>E168</f>
        <v>ΣΕ 1 ΟΡΘΟΣΤΑΤΗ ΚΆΘΕ ΚΟΥΤΙΟΥ</v>
      </c>
      <c r="D242" s="46"/>
      <c r="E242" s="46"/>
      <c r="F242" s="45"/>
      <c r="G242" s="45"/>
      <c r="H242" s="45"/>
      <c r="I242" s="45"/>
      <c r="J242" s="7"/>
      <c r="K242" s="7"/>
      <c r="L242" s="45"/>
      <c r="M242" s="7"/>
      <c r="N242" s="14"/>
      <c r="O242" s="12"/>
      <c r="P242" s="15"/>
    </row>
    <row r="243" spans="1:21" x14ac:dyDescent="0.2">
      <c r="A243" s="9"/>
      <c r="B243" s="16"/>
      <c r="C243" s="45"/>
      <c r="D243" s="45"/>
      <c r="E243" s="45"/>
      <c r="F243" s="45"/>
      <c r="G243" s="45"/>
      <c r="H243" s="45"/>
      <c r="I243" s="45"/>
      <c r="J243" s="7"/>
      <c r="K243" s="7"/>
      <c r="L243" s="45"/>
      <c r="M243" s="7"/>
      <c r="N243" s="14"/>
      <c r="O243" s="12"/>
      <c r="P243" s="15"/>
    </row>
    <row r="244" spans="1:21" x14ac:dyDescent="0.2">
      <c r="A244" s="9"/>
      <c r="B244" s="16"/>
      <c r="C244" s="45"/>
      <c r="D244" s="45"/>
      <c r="E244" s="45"/>
      <c r="F244" s="45"/>
      <c r="G244" s="45"/>
      <c r="H244" s="45"/>
      <c r="I244" s="45"/>
      <c r="J244" s="7"/>
      <c r="K244" s="7"/>
      <c r="L244" s="45"/>
      <c r="M244" s="7"/>
      <c r="N244" s="14"/>
      <c r="O244" s="12"/>
      <c r="P244" s="15"/>
    </row>
    <row r="245" spans="1:21" x14ac:dyDescent="0.2">
      <c r="A245" s="9">
        <v>6</v>
      </c>
      <c r="B245" s="16"/>
      <c r="C245" s="45" t="s">
        <v>159</v>
      </c>
      <c r="D245" s="46"/>
      <c r="E245" s="22"/>
      <c r="F245" s="46"/>
      <c r="G245" s="46"/>
      <c r="H245" s="46"/>
      <c r="I245" s="46"/>
      <c r="J245" s="7"/>
      <c r="K245" s="7"/>
      <c r="L245" s="45"/>
      <c r="M245" s="7"/>
      <c r="N245" s="14"/>
      <c r="O245" s="12"/>
      <c r="P245" s="15"/>
    </row>
    <row r="246" spans="1:21" x14ac:dyDescent="0.2">
      <c r="A246" s="9"/>
      <c r="B246" s="16"/>
      <c r="C246" s="45"/>
      <c r="D246" s="46"/>
      <c r="E246" s="22"/>
      <c r="F246" s="46"/>
      <c r="G246" s="46"/>
      <c r="H246" s="46"/>
      <c r="I246" s="46"/>
      <c r="J246" s="7"/>
      <c r="K246" s="7"/>
      <c r="L246" s="45"/>
      <c r="M246" s="7"/>
      <c r="N246" s="14"/>
      <c r="O246" s="12"/>
      <c r="P246" s="15"/>
    </row>
    <row r="247" spans="1:21" x14ac:dyDescent="0.2">
      <c r="A247" s="9"/>
      <c r="B247" s="16"/>
      <c r="C247" s="31"/>
      <c r="D247" s="22"/>
      <c r="E247" s="22"/>
      <c r="F247" s="22"/>
      <c r="G247" s="22"/>
      <c r="H247" s="22"/>
      <c r="I247" s="46"/>
      <c r="J247" s="7"/>
      <c r="K247" s="7"/>
      <c r="L247" s="45"/>
      <c r="M247" s="7"/>
      <c r="N247" s="14"/>
      <c r="O247" s="12"/>
      <c r="P247" s="15"/>
    </row>
    <row r="248" spans="1:21" x14ac:dyDescent="0.2">
      <c r="A248" s="9">
        <v>7</v>
      </c>
      <c r="B248" s="16"/>
      <c r="C248" s="45" t="s">
        <v>242</v>
      </c>
      <c r="D248" s="46"/>
      <c r="E248" s="22"/>
      <c r="F248" s="22"/>
      <c r="G248" s="22"/>
      <c r="H248" s="22"/>
      <c r="I248" s="46"/>
      <c r="J248" s="272" t="s">
        <v>243</v>
      </c>
      <c r="K248" s="7"/>
      <c r="L248" s="45"/>
      <c r="M248" s="7"/>
      <c r="N248" s="14"/>
      <c r="O248" s="12"/>
      <c r="P248" s="15"/>
    </row>
    <row r="249" spans="1:21" x14ac:dyDescent="0.2">
      <c r="A249" s="9"/>
      <c r="B249" s="16"/>
      <c r="C249" s="45" t="s">
        <v>244</v>
      </c>
      <c r="D249" s="31"/>
      <c r="E249" s="31"/>
      <c r="F249" s="269"/>
      <c r="G249" s="269"/>
      <c r="H249" s="269"/>
      <c r="I249" s="270"/>
      <c r="J249" s="26"/>
      <c r="K249" s="27"/>
      <c r="L249" s="45"/>
      <c r="M249" s="7"/>
      <c r="N249" s="14"/>
      <c r="O249" s="12"/>
      <c r="P249" s="15"/>
    </row>
    <row r="250" spans="1:21" x14ac:dyDescent="0.2">
      <c r="A250" s="9"/>
      <c r="B250" s="16"/>
      <c r="C250" s="45" t="s">
        <v>245</v>
      </c>
      <c r="D250" s="46"/>
      <c r="E250" s="22"/>
      <c r="F250" s="22"/>
      <c r="G250" s="46"/>
      <c r="H250" s="9"/>
      <c r="I250" s="36"/>
      <c r="J250" s="7"/>
      <c r="K250" s="13"/>
      <c r="L250" s="45"/>
      <c r="M250" s="7"/>
      <c r="N250" s="14"/>
      <c r="O250" s="12"/>
      <c r="P250" s="15"/>
    </row>
    <row r="251" spans="1:21" x14ac:dyDescent="0.2">
      <c r="A251" s="9"/>
      <c r="B251" s="16"/>
      <c r="C251" s="45"/>
      <c r="D251" s="46"/>
      <c r="E251" s="22"/>
      <c r="F251" s="22"/>
      <c r="G251" s="22"/>
      <c r="H251" s="22"/>
      <c r="I251" s="46"/>
      <c r="J251" s="7"/>
      <c r="K251" s="7"/>
      <c r="L251" s="45"/>
      <c r="M251" s="7"/>
      <c r="N251" s="14"/>
      <c r="O251" s="12"/>
      <c r="P251" s="15"/>
    </row>
    <row r="252" spans="1:21" x14ac:dyDescent="0.2">
      <c r="A252" s="9"/>
      <c r="B252" s="16"/>
      <c r="C252" s="311" t="s">
        <v>259</v>
      </c>
      <c r="D252" s="311"/>
      <c r="E252" s="311"/>
      <c r="F252" s="311"/>
      <c r="G252" s="311"/>
      <c r="H252" s="311"/>
      <c r="I252" s="311"/>
      <c r="J252" s="312"/>
      <c r="K252" s="312"/>
      <c r="L252" s="45"/>
      <c r="M252" s="7"/>
      <c r="N252" s="14"/>
      <c r="O252" s="12"/>
      <c r="P252" s="15"/>
      <c r="R252" s="153"/>
    </row>
    <row r="253" spans="1:21" x14ac:dyDescent="0.2">
      <c r="A253" s="276">
        <v>8</v>
      </c>
      <c r="B253" s="277"/>
      <c r="C253" s="251" t="s">
        <v>236</v>
      </c>
      <c r="D253" s="251"/>
      <c r="E253" s="251"/>
      <c r="F253" s="276"/>
      <c r="G253" s="276"/>
      <c r="H253" s="276"/>
      <c r="I253" s="253"/>
      <c r="J253" s="120"/>
      <c r="K253" s="190"/>
      <c r="L253" s="190">
        <v>5</v>
      </c>
      <c r="M253" s="120"/>
      <c r="N253" s="191">
        <f>_xlfn.CEILING.MATH(R253)</f>
        <v>30</v>
      </c>
      <c r="O253" s="192"/>
      <c r="P253" s="193">
        <f>IF($N253&lt;&gt;"",ROUND($L253*N253,2),"")</f>
        <v>150</v>
      </c>
      <c r="R253" s="268">
        <f>T253+(T253*30%)</f>
        <v>29.9</v>
      </c>
      <c r="S253" s="2" t="s">
        <v>79</v>
      </c>
      <c r="T253" s="133">
        <v>23</v>
      </c>
      <c r="U253" s="2" t="s">
        <v>79</v>
      </c>
    </row>
    <row r="254" spans="1:21" x14ac:dyDescent="0.2">
      <c r="A254" s="276"/>
      <c r="B254" s="277"/>
      <c r="C254" s="251" t="s">
        <v>256</v>
      </c>
      <c r="D254" s="186"/>
      <c r="E254" s="186"/>
      <c r="F254" s="278"/>
      <c r="G254" s="278"/>
      <c r="H254" s="278"/>
      <c r="I254" s="279"/>
      <c r="J254" s="120"/>
      <c r="K254" s="190"/>
      <c r="L254" s="120"/>
      <c r="M254" s="120"/>
      <c r="N254" s="191"/>
      <c r="O254" s="192"/>
      <c r="P254" s="193"/>
      <c r="R254" s="153"/>
    </row>
    <row r="255" spans="1:21" x14ac:dyDescent="0.2">
      <c r="A255" s="276"/>
      <c r="B255" s="277"/>
      <c r="C255" s="251" t="s">
        <v>255</v>
      </c>
      <c r="D255" s="186"/>
      <c r="E255" s="186"/>
      <c r="F255" s="278"/>
      <c r="G255" s="278"/>
      <c r="H255" s="278"/>
      <c r="I255" s="279"/>
      <c r="J255" s="120"/>
      <c r="K255" s="190"/>
      <c r="L255" s="120"/>
      <c r="M255" s="120"/>
      <c r="N255" s="191"/>
      <c r="O255" s="192"/>
      <c r="P255" s="193"/>
      <c r="R255" s="153"/>
    </row>
    <row r="256" spans="1:21" x14ac:dyDescent="0.2">
      <c r="A256" s="276"/>
      <c r="B256" s="277"/>
      <c r="C256" s="251"/>
      <c r="D256" s="186"/>
      <c r="E256" s="186"/>
      <c r="F256" s="278"/>
      <c r="G256" s="278"/>
      <c r="H256" s="278"/>
      <c r="I256" s="279"/>
      <c r="J256" s="120"/>
      <c r="K256" s="190"/>
      <c r="L256" s="120"/>
      <c r="M256" s="120"/>
      <c r="N256" s="191"/>
      <c r="O256" s="192"/>
      <c r="P256" s="193"/>
      <c r="R256" s="153"/>
    </row>
    <row r="257" spans="1:40" x14ac:dyDescent="0.2">
      <c r="A257" s="276">
        <v>9</v>
      </c>
      <c r="B257" s="277"/>
      <c r="C257" s="251" t="s">
        <v>223</v>
      </c>
      <c r="D257" s="251"/>
      <c r="E257" s="251"/>
      <c r="F257" s="276"/>
      <c r="G257" s="276"/>
      <c r="H257" s="276"/>
      <c r="I257" s="253"/>
      <c r="J257" s="120"/>
      <c r="K257" s="190"/>
      <c r="L257" s="190">
        <v>1</v>
      </c>
      <c r="M257" s="120"/>
      <c r="N257" s="191">
        <f>_xlfn.CEILING.MATH(R257)</f>
        <v>47</v>
      </c>
      <c r="O257" s="192"/>
      <c r="P257" s="193">
        <f>IF($N257&lt;&gt;"",ROUND($L257*N257,2),"")</f>
        <v>47</v>
      </c>
      <c r="R257" s="268">
        <f>T257+(T257*30%)</f>
        <v>46.15</v>
      </c>
      <c r="S257" s="2" t="s">
        <v>79</v>
      </c>
      <c r="T257" s="133">
        <v>35.5</v>
      </c>
      <c r="U257" s="2" t="s">
        <v>79</v>
      </c>
      <c r="V257" s="45" t="s">
        <v>224</v>
      </c>
      <c r="W257" s="45"/>
      <c r="X257" s="45"/>
      <c r="Y257" s="23"/>
      <c r="Z257" s="23"/>
      <c r="AA257" s="23"/>
      <c r="AB257" s="238"/>
      <c r="AC257" s="26"/>
      <c r="AD257" s="27"/>
      <c r="AE257" s="27">
        <v>1</v>
      </c>
      <c r="AF257" s="26"/>
      <c r="AG257" s="28">
        <f>_xlfn.CEILING.MATH(AK257)</f>
        <v>137</v>
      </c>
      <c r="AH257" s="12"/>
      <c r="AI257" s="15">
        <f>IF($N257&lt;&gt;"",ROUND($L257*AG257,2),"")</f>
        <v>137</v>
      </c>
      <c r="AK257" s="268">
        <f>AM257+(AM257*30%)</f>
        <v>136.37</v>
      </c>
      <c r="AL257" s="2" t="s">
        <v>79</v>
      </c>
      <c r="AM257" s="133">
        <v>104.9</v>
      </c>
      <c r="AN257" s="2" t="s">
        <v>79</v>
      </c>
    </row>
    <row r="258" spans="1:40" x14ac:dyDescent="0.2">
      <c r="A258" s="276"/>
      <c r="B258" s="277"/>
      <c r="C258" s="251" t="s">
        <v>155</v>
      </c>
      <c r="D258" s="251" t="s">
        <v>225</v>
      </c>
      <c r="E258" s="186"/>
      <c r="F258" s="278"/>
      <c r="G258" s="278"/>
      <c r="H258" s="278"/>
      <c r="I258" s="279"/>
      <c r="J258" s="120"/>
      <c r="K258" s="190"/>
      <c r="L258" s="120"/>
      <c r="M258" s="120"/>
      <c r="N258" s="191"/>
      <c r="O258" s="192"/>
      <c r="P258" s="193"/>
      <c r="R258" s="153"/>
      <c r="V258" s="45" t="s">
        <v>155</v>
      </c>
      <c r="W258" s="45" t="s">
        <v>156</v>
      </c>
      <c r="X258" s="31"/>
      <c r="Y258" s="269"/>
      <c r="Z258" s="269"/>
      <c r="AA258" s="269"/>
      <c r="AB258" s="270"/>
      <c r="AC258" s="26"/>
      <c r="AD258" s="27"/>
      <c r="AE258" s="7"/>
      <c r="AF258" s="7"/>
      <c r="AG258" s="14"/>
      <c r="AH258" s="12"/>
      <c r="AI258" s="15"/>
      <c r="AK258" s="153"/>
    </row>
    <row r="259" spans="1:40" x14ac:dyDescent="0.2">
      <c r="A259" s="276"/>
      <c r="B259" s="277"/>
      <c r="C259" s="251"/>
      <c r="D259" s="251"/>
      <c r="E259" s="251"/>
      <c r="F259" s="276"/>
      <c r="G259" s="276"/>
      <c r="H259" s="276"/>
      <c r="I259" s="253"/>
      <c r="J259" s="120"/>
      <c r="K259" s="190"/>
      <c r="L259" s="120"/>
      <c r="M259" s="120"/>
      <c r="N259" s="191"/>
      <c r="O259" s="192"/>
      <c r="P259" s="193"/>
      <c r="R259" s="153"/>
    </row>
    <row r="260" spans="1:40" x14ac:dyDescent="0.2">
      <c r="A260" s="276">
        <v>10</v>
      </c>
      <c r="B260" s="277"/>
      <c r="C260" s="251" t="s">
        <v>246</v>
      </c>
      <c r="D260" s="186"/>
      <c r="E260" s="186"/>
      <c r="F260" s="278"/>
      <c r="G260" s="278"/>
      <c r="H260" s="278"/>
      <c r="I260" s="279"/>
      <c r="J260" s="120"/>
      <c r="K260" s="190"/>
      <c r="L260" s="190">
        <v>1</v>
      </c>
      <c r="M260" s="120"/>
      <c r="N260" s="191">
        <f>_xlfn.CEILING.MATH(R260)</f>
        <v>180</v>
      </c>
      <c r="O260" s="192"/>
      <c r="P260" s="193">
        <f>IF($N260&lt;&gt;"",ROUND($L260*N260,2),"")</f>
        <v>180</v>
      </c>
      <c r="Q260" s="34"/>
      <c r="R260" s="133">
        <v>180</v>
      </c>
      <c r="S260" s="2" t="s">
        <v>75</v>
      </c>
    </row>
    <row r="261" spans="1:40" x14ac:dyDescent="0.2">
      <c r="A261" s="278"/>
      <c r="B261" s="277"/>
      <c r="C261" s="251" t="s">
        <v>226</v>
      </c>
      <c r="D261" s="251"/>
      <c r="E261" s="251"/>
      <c r="F261" s="251"/>
      <c r="G261" s="251"/>
      <c r="H261" s="276"/>
      <c r="I261" s="253"/>
      <c r="J261" s="120"/>
      <c r="K261" s="190"/>
      <c r="L261" s="120"/>
      <c r="M261" s="120"/>
      <c r="N261" s="191"/>
      <c r="O261" s="192"/>
      <c r="P261" s="193"/>
      <c r="R261" s="153"/>
    </row>
    <row r="262" spans="1:40" x14ac:dyDescent="0.2">
      <c r="A262" s="278"/>
      <c r="B262" s="277"/>
      <c r="C262" s="251"/>
      <c r="D262" s="251"/>
      <c r="E262" s="251"/>
      <c r="F262" s="251"/>
      <c r="G262" s="251"/>
      <c r="H262" s="276"/>
      <c r="I262" s="253"/>
      <c r="J262" s="120"/>
      <c r="K262" s="190"/>
      <c r="L262" s="120"/>
      <c r="M262" s="120"/>
      <c r="N262" s="191"/>
      <c r="O262" s="192"/>
      <c r="P262" s="193"/>
      <c r="R262" s="153"/>
    </row>
    <row r="263" spans="1:40" x14ac:dyDescent="0.2">
      <c r="A263" s="276">
        <v>11</v>
      </c>
      <c r="B263" s="277"/>
      <c r="C263" s="251" t="s">
        <v>227</v>
      </c>
      <c r="D263" s="251"/>
      <c r="E263" s="251"/>
      <c r="F263" s="251"/>
      <c r="G263" s="251"/>
      <c r="H263" s="276"/>
      <c r="I263" s="253"/>
      <c r="J263" s="120"/>
      <c r="K263" s="190"/>
      <c r="L263" s="190">
        <v>1</v>
      </c>
      <c r="M263" s="120"/>
      <c r="N263" s="191">
        <f>_xlfn.CEILING.MATH(R263)</f>
        <v>120</v>
      </c>
      <c r="O263" s="192"/>
      <c r="P263" s="193">
        <f>IF($N263&lt;&gt;"",ROUND($L263*N263,2),"")</f>
        <v>120</v>
      </c>
      <c r="Q263" s="34"/>
      <c r="R263" s="133">
        <v>120</v>
      </c>
      <c r="S263" s="2" t="s">
        <v>75</v>
      </c>
    </row>
    <row r="264" spans="1:40" x14ac:dyDescent="0.2">
      <c r="A264" s="276"/>
      <c r="B264" s="277"/>
      <c r="C264" s="251" t="s">
        <v>228</v>
      </c>
      <c r="D264" s="251"/>
      <c r="E264" s="251"/>
      <c r="F264" s="251"/>
      <c r="G264" s="251"/>
      <c r="H264" s="276"/>
      <c r="I264" s="253"/>
      <c r="J264" s="120"/>
      <c r="K264" s="190"/>
      <c r="L264" s="190"/>
      <c r="M264" s="120"/>
      <c r="N264" s="191"/>
      <c r="O264" s="192"/>
      <c r="P264" s="193"/>
      <c r="Q264" s="34"/>
      <c r="R264" s="133"/>
      <c r="S264" s="2"/>
    </row>
    <row r="265" spans="1:40" x14ac:dyDescent="0.2">
      <c r="A265" s="7"/>
      <c r="B265" s="7"/>
      <c r="C265" s="43"/>
      <c r="D265" s="7"/>
      <c r="E265" s="7"/>
      <c r="F265" s="7"/>
      <c r="G265" s="7"/>
      <c r="H265" s="7"/>
      <c r="I265" s="7"/>
      <c r="J265" s="7"/>
      <c r="K265" s="7"/>
      <c r="L265" s="10">
        <f>SUM(L224:L264)</f>
        <v>8</v>
      </c>
      <c r="M265" s="7"/>
      <c r="N265" s="44" t="s">
        <v>16</v>
      </c>
      <c r="O265" s="7"/>
      <c r="P265" s="18">
        <f>SUM(P224:P264)</f>
        <v>497</v>
      </c>
    </row>
    <row r="266" spans="1:40" x14ac:dyDescent="0.2">
      <c r="A266" s="7"/>
      <c r="B266" s="7"/>
      <c r="C266" s="7" t="s">
        <v>14</v>
      </c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44" t="s">
        <v>13</v>
      </c>
      <c r="O266" s="7"/>
      <c r="P266" s="18">
        <f>P265*24%</f>
        <v>119.28</v>
      </c>
    </row>
    <row r="267" spans="1:40" x14ac:dyDescent="0.2">
      <c r="A267" s="7"/>
      <c r="B267" s="7"/>
      <c r="C267" s="7" t="s">
        <v>11</v>
      </c>
      <c r="D267" s="7"/>
      <c r="E267" s="7"/>
      <c r="F267" s="7"/>
      <c r="G267" s="7"/>
      <c r="H267" s="7"/>
      <c r="I267" s="7"/>
      <c r="J267" s="7"/>
      <c r="K267" s="7"/>
      <c r="L267" s="303"/>
      <c r="M267" s="304"/>
      <c r="N267" s="304"/>
      <c r="O267" s="7"/>
      <c r="P267" s="18"/>
    </row>
    <row r="268" spans="1:40" x14ac:dyDescent="0.2">
      <c r="A268" s="7"/>
      <c r="B268" s="7"/>
      <c r="C268" s="7" t="s">
        <v>5</v>
      </c>
      <c r="D268" s="7"/>
      <c r="E268" s="7"/>
      <c r="F268" s="7"/>
      <c r="G268" s="7"/>
      <c r="H268" s="7"/>
      <c r="I268" s="308" t="s">
        <v>17</v>
      </c>
      <c r="J268" s="309"/>
      <c r="K268" s="309"/>
      <c r="L268" s="309"/>
      <c r="M268" s="309"/>
      <c r="N268" s="309"/>
      <c r="O268" s="7"/>
      <c r="P268" s="18">
        <f>P265+P266+P267</f>
        <v>616.28</v>
      </c>
    </row>
    <row r="269" spans="1:40" x14ac:dyDescent="0.2">
      <c r="A269" s="9"/>
      <c r="B269" s="16"/>
      <c r="C269" s="31" t="s">
        <v>9</v>
      </c>
      <c r="D269" s="46"/>
      <c r="E269" s="46"/>
      <c r="F269" s="46"/>
      <c r="G269" s="46"/>
      <c r="H269" s="46"/>
      <c r="I269" s="46"/>
      <c r="J269" s="7"/>
      <c r="K269" s="7"/>
      <c r="L269" s="13"/>
      <c r="M269" s="7"/>
      <c r="N269" s="14"/>
      <c r="O269" s="12"/>
      <c r="P269" s="15"/>
    </row>
    <row r="270" spans="1:40" x14ac:dyDescent="0.2">
      <c r="A270" s="9"/>
      <c r="B270" s="16"/>
      <c r="C270" s="31"/>
      <c r="D270" s="46"/>
      <c r="E270" s="46"/>
      <c r="F270" s="46"/>
      <c r="G270" s="46"/>
      <c r="H270" s="46"/>
      <c r="I270" s="46"/>
      <c r="J270" s="7"/>
      <c r="K270" s="7"/>
      <c r="L270" s="13"/>
      <c r="M270" s="7"/>
      <c r="N270" s="14"/>
      <c r="O270" s="12"/>
      <c r="P270" s="15"/>
    </row>
    <row r="271" spans="1:40" x14ac:dyDescent="0.2">
      <c r="A271" s="9"/>
      <c r="B271" s="16"/>
      <c r="C271" s="31"/>
      <c r="D271" s="46"/>
      <c r="E271" s="46"/>
      <c r="F271" s="46"/>
      <c r="G271" s="46"/>
      <c r="H271" s="46"/>
      <c r="I271" s="46"/>
      <c r="J271" s="7"/>
      <c r="K271" s="7"/>
      <c r="L271" s="13"/>
      <c r="M271" s="7"/>
      <c r="N271" s="14"/>
      <c r="O271" s="12"/>
      <c r="P271" s="15"/>
    </row>
    <row r="272" spans="1:40" x14ac:dyDescent="0.2">
      <c r="A272" s="9"/>
      <c r="B272" s="16"/>
      <c r="C272" s="31"/>
      <c r="D272" s="46"/>
      <c r="E272" s="46"/>
      <c r="F272" s="46"/>
      <c r="G272" s="46"/>
      <c r="H272" s="46"/>
      <c r="I272" s="46"/>
      <c r="J272" s="7"/>
      <c r="K272" s="7"/>
      <c r="L272" s="13"/>
      <c r="M272" s="7"/>
      <c r="N272" s="14"/>
      <c r="O272" s="12"/>
      <c r="P272" s="15"/>
    </row>
    <row r="273" spans="1:16" x14ac:dyDescent="0.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</row>
    <row r="274" spans="1:16" x14ac:dyDescent="0.2">
      <c r="A274" s="4"/>
      <c r="B274" s="4"/>
      <c r="C274" s="7"/>
      <c r="D274" s="7"/>
      <c r="E274" s="7"/>
      <c r="F274" s="7"/>
      <c r="G274" s="7"/>
      <c r="H274" s="7"/>
      <c r="I274" s="7"/>
      <c r="J274" s="7"/>
      <c r="K274" s="7"/>
      <c r="L274" s="5"/>
      <c r="M274" s="7"/>
      <c r="N274" s="50" t="s">
        <v>6</v>
      </c>
      <c r="O274" s="7"/>
      <c r="P274" s="7"/>
    </row>
    <row r="275" spans="1:16" x14ac:dyDescent="0.2">
      <c r="A275" s="4"/>
      <c r="B275" s="4"/>
      <c r="C275"/>
      <c r="D275" s="7"/>
      <c r="E275" s="7"/>
      <c r="F275" s="7"/>
      <c r="G275" s="7"/>
      <c r="H275" s="7"/>
      <c r="I275" s="7"/>
      <c r="J275" s="7"/>
      <c r="K275" s="7"/>
      <c r="L275" s="307" t="str">
        <f>L139</f>
        <v>Πελάτης: stavros.moussoyannis@gmail.com</v>
      </c>
      <c r="M275" s="307"/>
      <c r="N275" s="307"/>
      <c r="O275" s="307"/>
      <c r="P275" s="307"/>
    </row>
    <row r="276" spans="1:16" x14ac:dyDescent="0.2">
      <c r="A276" s="4" t="s">
        <v>218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307"/>
      <c r="M276" s="307"/>
      <c r="N276" s="307"/>
      <c r="O276" s="307"/>
      <c r="P276" s="307"/>
    </row>
    <row r="277" spans="1:16" x14ac:dyDescent="0.2">
      <c r="A277" s="7" t="s">
        <v>217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307"/>
      <c r="M277" s="307"/>
      <c r="N277" s="307"/>
      <c r="O277" s="307"/>
      <c r="P277" s="307"/>
    </row>
    <row r="278" spans="1:16" x14ac:dyDescent="0.2">
      <c r="A278" s="7" t="s">
        <v>219</v>
      </c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307"/>
      <c r="M278" s="307"/>
      <c r="N278" s="307"/>
      <c r="O278" s="307"/>
      <c r="P278" s="307"/>
    </row>
    <row r="279" spans="1:16" x14ac:dyDescent="0.2">
      <c r="A279" s="7" t="s">
        <v>10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307"/>
      <c r="M279" s="307"/>
      <c r="N279" s="307"/>
      <c r="O279" s="307"/>
      <c r="P279" s="307"/>
    </row>
    <row r="280" spans="1:16" x14ac:dyDescent="0.2">
      <c r="A280" s="33" t="s">
        <v>15</v>
      </c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32"/>
      <c r="O280" s="7"/>
      <c r="P280" s="7"/>
    </row>
    <row r="281" spans="1:16" x14ac:dyDescent="0.2">
      <c r="A281" s="4"/>
      <c r="B281" s="4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</row>
    <row r="282" spans="1:16" x14ac:dyDescent="0.2">
      <c r="A282" s="7"/>
      <c r="B282" s="7"/>
      <c r="C282" s="7" t="s">
        <v>7</v>
      </c>
      <c r="D282" s="55">
        <f>D146</f>
        <v>45631</v>
      </c>
      <c r="E282" s="7"/>
      <c r="F282" s="7"/>
      <c r="G282" s="7"/>
      <c r="H282" s="7"/>
      <c r="I282" s="7"/>
      <c r="J282" s="7"/>
      <c r="K282" s="7"/>
      <c r="L282" s="7" t="s">
        <v>8</v>
      </c>
      <c r="M282" s="7"/>
      <c r="N282" s="59" t="str">
        <f>D284</f>
        <v>Μουσσογιάννη</v>
      </c>
      <c r="O282" s="7"/>
      <c r="P282" s="7"/>
    </row>
    <row r="283" spans="1:16" x14ac:dyDescent="0.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 t="s">
        <v>210</v>
      </c>
      <c r="M283" s="7"/>
      <c r="N283" s="7" t="str">
        <f>N147</f>
        <v xml:space="preserve">6930/969969   </v>
      </c>
      <c r="O283" s="7"/>
      <c r="P283" s="7"/>
    </row>
    <row r="284" spans="1:16" x14ac:dyDescent="0.2">
      <c r="A284" s="7"/>
      <c r="B284" s="7"/>
      <c r="C284" s="26" t="s">
        <v>3</v>
      </c>
      <c r="D284" s="306" t="str">
        <f>D148</f>
        <v>Μουσσογιάννη</v>
      </c>
      <c r="E284" s="306"/>
      <c r="F284" s="4"/>
      <c r="G284" s="4"/>
      <c r="H284" s="4"/>
      <c r="I284" s="7"/>
      <c r="J284" s="7"/>
      <c r="K284" s="7"/>
      <c r="L284" s="7"/>
      <c r="M284" s="7"/>
      <c r="N284" s="7"/>
      <c r="O284" s="7"/>
      <c r="P284" s="7"/>
    </row>
    <row r="285" spans="1:16" x14ac:dyDescent="0.2">
      <c r="A285" s="7"/>
      <c r="B285" s="7"/>
      <c r="C285" s="302" t="s">
        <v>4</v>
      </c>
      <c r="D285" s="302"/>
      <c r="E285" s="302"/>
      <c r="F285" s="302"/>
      <c r="G285" s="302"/>
      <c r="H285" s="302"/>
      <c r="I285" s="302"/>
      <c r="J285" s="302"/>
      <c r="K285" s="45"/>
      <c r="L285" s="26"/>
      <c r="M285" s="26"/>
      <c r="N285" s="26"/>
      <c r="O285" s="26"/>
      <c r="P285" s="26"/>
    </row>
    <row r="286" spans="1:16" x14ac:dyDescent="0.2">
      <c r="A286" s="7"/>
      <c r="B286" s="7"/>
      <c r="C286" s="302" t="s">
        <v>35</v>
      </c>
      <c r="D286" s="302"/>
      <c r="E286" s="302"/>
      <c r="F286" s="302"/>
      <c r="G286" s="302"/>
      <c r="H286" s="302"/>
      <c r="I286" s="302"/>
      <c r="J286" s="302"/>
      <c r="K286" s="45"/>
      <c r="L286" s="26"/>
      <c r="M286" s="26"/>
      <c r="N286" s="26"/>
      <c r="O286" s="26"/>
      <c r="P286" s="26"/>
    </row>
    <row r="287" spans="1:16" x14ac:dyDescent="0.2">
      <c r="A287" s="7"/>
      <c r="B287" s="7"/>
      <c r="C287" s="302"/>
      <c r="D287" s="302"/>
      <c r="E287" s="302"/>
      <c r="F287" s="302"/>
      <c r="G287" s="302"/>
      <c r="H287" s="302"/>
      <c r="I287" s="302"/>
      <c r="J287" s="302"/>
      <c r="K287" s="45"/>
      <c r="L287" s="26"/>
      <c r="M287" s="26"/>
      <c r="N287" s="26"/>
      <c r="O287" s="26"/>
      <c r="P287" s="26"/>
    </row>
    <row r="288" spans="1:16" ht="15" x14ac:dyDescent="0.2">
      <c r="A288" s="6"/>
      <c r="B288" s="6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4" t="s">
        <v>85</v>
      </c>
      <c r="O288" s="4"/>
      <c r="P288" s="126">
        <f>P152</f>
        <v>10133</v>
      </c>
    </row>
    <row r="289" spans="1:19" x14ac:dyDescent="0.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</row>
    <row r="290" spans="1:19" ht="21" x14ac:dyDescent="0.2">
      <c r="A290" s="313" t="s">
        <v>12</v>
      </c>
      <c r="B290" s="314"/>
      <c r="C290" s="314"/>
      <c r="D290" s="314"/>
      <c r="E290" s="314"/>
      <c r="F290" s="314"/>
      <c r="G290" s="314"/>
      <c r="H290" s="314"/>
      <c r="I290" s="314"/>
      <c r="J290" s="316" t="s">
        <v>36</v>
      </c>
      <c r="K290" s="317"/>
      <c r="L290" s="8" t="s">
        <v>0</v>
      </c>
      <c r="M290" s="32"/>
      <c r="N290" s="8" t="s">
        <v>2</v>
      </c>
      <c r="O290" s="11"/>
      <c r="P290" s="8" t="s">
        <v>283</v>
      </c>
    </row>
    <row r="291" spans="1:19" x14ac:dyDescent="0.2">
      <c r="A291" s="16"/>
      <c r="B291" s="16"/>
      <c r="C291" s="305"/>
      <c r="D291" s="305"/>
      <c r="E291" s="305"/>
      <c r="F291" s="305"/>
      <c r="G291" s="305"/>
      <c r="H291" s="305"/>
      <c r="I291" s="305"/>
      <c r="J291" s="7"/>
      <c r="K291" s="7"/>
      <c r="L291" s="17"/>
      <c r="M291" s="7"/>
      <c r="N291" s="12"/>
      <c r="O291" s="12"/>
      <c r="P291" s="12"/>
    </row>
    <row r="292" spans="1:19" x14ac:dyDescent="0.2">
      <c r="A292" s="39"/>
      <c r="B292" s="40"/>
      <c r="C292" s="42"/>
      <c r="D292" s="41"/>
      <c r="E292" s="20" t="s">
        <v>25</v>
      </c>
      <c r="F292" s="20"/>
      <c r="G292" s="20" t="s">
        <v>28</v>
      </c>
      <c r="H292" s="20"/>
      <c r="I292" s="54" t="s">
        <v>26</v>
      </c>
      <c r="J292" s="46"/>
      <c r="K292" s="46"/>
      <c r="L292" s="37"/>
      <c r="M292" s="7"/>
      <c r="N292" s="14"/>
      <c r="O292" s="12"/>
      <c r="P292" s="15"/>
    </row>
    <row r="293" spans="1:19" x14ac:dyDescent="0.2">
      <c r="A293" s="20" t="s">
        <v>271</v>
      </c>
      <c r="B293" s="40"/>
      <c r="C293" s="171" t="s">
        <v>272</v>
      </c>
      <c r="D293" s="172" t="s">
        <v>84</v>
      </c>
      <c r="E293" s="20"/>
      <c r="F293" s="20"/>
      <c r="G293" s="20"/>
      <c r="H293" s="20"/>
      <c r="I293" s="54"/>
      <c r="J293" s="46"/>
      <c r="K293" s="46"/>
      <c r="L293" s="37"/>
      <c r="M293" s="7"/>
      <c r="N293" s="14"/>
      <c r="O293" s="12"/>
      <c r="P293" s="15"/>
    </row>
    <row r="294" spans="1:19" x14ac:dyDescent="0.2">
      <c r="A294" s="20"/>
      <c r="B294" s="16"/>
      <c r="C294" s="38" t="s">
        <v>262</v>
      </c>
      <c r="D294" s="38"/>
      <c r="E294" s="38"/>
      <c r="F294" s="280"/>
      <c r="G294" s="280"/>
      <c r="H294" s="280"/>
      <c r="I294" s="281"/>
      <c r="J294" s="46"/>
      <c r="K294" s="46"/>
      <c r="L294" s="37"/>
      <c r="M294" s="7"/>
      <c r="N294" s="14"/>
      <c r="O294" s="12"/>
      <c r="P294" s="15"/>
      <c r="R294" s="243"/>
    </row>
    <row r="295" spans="1:19" x14ac:dyDescent="0.2">
      <c r="A295" s="20"/>
      <c r="B295" s="16"/>
      <c r="C295" s="38" t="s">
        <v>263</v>
      </c>
      <c r="D295" s="38"/>
      <c r="E295" s="38"/>
      <c r="F295" s="280"/>
      <c r="G295" s="280"/>
      <c r="H295" s="280"/>
      <c r="I295" s="281"/>
      <c r="J295" s="46"/>
      <c r="K295" s="46"/>
      <c r="L295" s="37"/>
      <c r="M295" s="7"/>
      <c r="N295" s="14"/>
      <c r="O295" s="12"/>
      <c r="P295" s="15"/>
      <c r="R295" s="243"/>
    </row>
    <row r="296" spans="1:19" x14ac:dyDescent="0.2">
      <c r="A296" s="20"/>
      <c r="B296" s="16"/>
      <c r="C296" s="38" t="s">
        <v>264</v>
      </c>
      <c r="D296" s="38"/>
      <c r="E296" s="38"/>
      <c r="F296" s="280"/>
      <c r="G296" s="280"/>
      <c r="H296" s="280"/>
      <c r="I296" s="281"/>
      <c r="J296" s="46"/>
      <c r="K296" s="46"/>
      <c r="L296" s="37"/>
      <c r="M296" s="7"/>
      <c r="N296" s="14"/>
      <c r="O296" s="12"/>
      <c r="P296" s="15"/>
      <c r="R296" s="243"/>
    </row>
    <row r="297" spans="1:19" x14ac:dyDescent="0.2">
      <c r="A297" s="20"/>
      <c r="B297" s="16"/>
      <c r="C297" s="38" t="s">
        <v>265</v>
      </c>
      <c r="D297" s="38"/>
      <c r="E297" s="38"/>
      <c r="F297" s="280"/>
      <c r="G297" s="280"/>
      <c r="H297" s="280"/>
      <c r="I297" s="281"/>
      <c r="J297" s="46"/>
      <c r="K297" s="46"/>
      <c r="L297" s="37"/>
      <c r="M297" s="7"/>
      <c r="N297" s="14"/>
      <c r="O297" s="12"/>
      <c r="P297" s="15"/>
      <c r="R297" s="243"/>
    </row>
    <row r="298" spans="1:19" x14ac:dyDescent="0.2">
      <c r="A298" s="20"/>
      <c r="B298" s="16"/>
      <c r="C298" s="47" t="s">
        <v>266</v>
      </c>
      <c r="D298" s="47"/>
      <c r="E298" s="47"/>
      <c r="F298" s="282"/>
      <c r="G298" s="282"/>
      <c r="H298" s="282"/>
      <c r="I298" s="283"/>
      <c r="J298" s="46"/>
      <c r="K298" s="46"/>
      <c r="L298" s="37"/>
      <c r="M298" s="7"/>
      <c r="N298" s="14"/>
      <c r="O298" s="12"/>
      <c r="P298" s="15"/>
      <c r="Q298" s="34"/>
      <c r="R298" s="133"/>
      <c r="S298" s="2"/>
    </row>
    <row r="299" spans="1:19" x14ac:dyDescent="0.2">
      <c r="A299" s="20"/>
      <c r="B299" s="16"/>
      <c r="C299" s="47" t="s">
        <v>267</v>
      </c>
      <c r="D299" s="47"/>
      <c r="E299" s="47"/>
      <c r="F299" s="282"/>
      <c r="G299" s="282"/>
      <c r="H299" s="282"/>
      <c r="I299" s="283"/>
      <c r="J299" s="46"/>
      <c r="K299" s="46"/>
      <c r="L299" s="37"/>
      <c r="M299" s="7"/>
      <c r="N299" s="14"/>
      <c r="O299" s="12"/>
      <c r="P299" s="15"/>
      <c r="Q299" s="34"/>
      <c r="R299" s="133"/>
      <c r="S299" s="2"/>
    </row>
    <row r="300" spans="1:19" x14ac:dyDescent="0.2">
      <c r="A300" s="20"/>
      <c r="B300" s="16"/>
      <c r="C300" s="45"/>
      <c r="D300" s="45"/>
      <c r="E300" s="45"/>
      <c r="F300" s="46"/>
      <c r="G300" s="46"/>
      <c r="H300" s="46"/>
      <c r="I300" s="46"/>
      <c r="J300" s="46"/>
      <c r="K300" s="46"/>
      <c r="L300" s="37"/>
      <c r="M300" s="7"/>
      <c r="N300" s="14"/>
      <c r="O300" s="12"/>
      <c r="P300" s="15"/>
      <c r="Q300" s="34"/>
      <c r="R300" s="133"/>
      <c r="S300" s="2"/>
    </row>
    <row r="301" spans="1:19" x14ac:dyDescent="0.2">
      <c r="A301" s="20"/>
      <c r="B301" s="16"/>
      <c r="C301" s="159" t="s">
        <v>268</v>
      </c>
      <c r="D301" s="45"/>
      <c r="E301" s="45"/>
      <c r="F301" s="45"/>
      <c r="G301" s="45"/>
      <c r="H301" s="46"/>
      <c r="I301" s="46"/>
      <c r="J301" s="7"/>
      <c r="K301" s="7"/>
      <c r="L301" s="37"/>
      <c r="M301" s="7"/>
      <c r="N301" s="14"/>
      <c r="O301" s="12"/>
      <c r="P301" s="15"/>
      <c r="Q301" s="34"/>
      <c r="R301" s="133"/>
      <c r="S301" s="2"/>
    </row>
    <row r="302" spans="1:19" x14ac:dyDescent="0.2">
      <c r="A302" s="9"/>
      <c r="B302" s="16"/>
      <c r="C302" s="159"/>
      <c r="D302" s="159"/>
      <c r="E302" s="20" t="s">
        <v>25</v>
      </c>
      <c r="F302" s="20"/>
      <c r="G302" s="20" t="s">
        <v>138</v>
      </c>
      <c r="H302" s="20"/>
      <c r="I302" s="54" t="s">
        <v>26</v>
      </c>
      <c r="J302" s="46"/>
      <c r="K302" s="7"/>
      <c r="L302" s="37"/>
      <c r="M302" s="7"/>
      <c r="N302" s="14"/>
      <c r="O302" s="12"/>
      <c r="P302" s="15"/>
      <c r="Q302" s="34"/>
      <c r="R302" s="133"/>
      <c r="S302" s="2"/>
    </row>
    <row r="303" spans="1:19" x14ac:dyDescent="0.2">
      <c r="A303" s="9">
        <v>1</v>
      </c>
      <c r="B303" s="16"/>
      <c r="C303" s="38" t="s">
        <v>269</v>
      </c>
      <c r="D303" s="9" t="s">
        <v>270</v>
      </c>
      <c r="E303" s="52">
        <v>80</v>
      </c>
      <c r="F303" s="52" t="s">
        <v>22</v>
      </c>
      <c r="G303" s="52"/>
      <c r="H303" s="52"/>
      <c r="I303" s="53">
        <v>225</v>
      </c>
      <c r="J303" s="60">
        <f>SUM(Q303)</f>
        <v>1.8</v>
      </c>
      <c r="K303" s="61" t="s">
        <v>23</v>
      </c>
      <c r="L303" s="13">
        <v>3</v>
      </c>
      <c r="M303" s="7"/>
      <c r="N303" s="28">
        <f>_xlfn.CEILING.MATH(R303)</f>
        <v>350</v>
      </c>
      <c r="O303" s="12"/>
      <c r="P303" s="15">
        <f>IF($N303&lt;&gt;"",ROUND($L303*N303,2),"")</f>
        <v>1050</v>
      </c>
      <c r="Q303" s="34">
        <f>E303*I303/10000</f>
        <v>1.8</v>
      </c>
      <c r="R303" s="133">
        <v>350</v>
      </c>
      <c r="S303" s="2" t="s">
        <v>79</v>
      </c>
    </row>
    <row r="304" spans="1:19" x14ac:dyDescent="0.2">
      <c r="A304" s="9"/>
      <c r="B304" s="16"/>
      <c r="C304" s="46"/>
      <c r="D304" s="37"/>
      <c r="E304" s="52"/>
      <c r="F304" s="52"/>
      <c r="G304" s="52"/>
      <c r="H304" s="52"/>
      <c r="I304" s="53"/>
      <c r="J304" s="60"/>
      <c r="K304" s="61"/>
      <c r="L304" s="13"/>
      <c r="M304" s="7"/>
      <c r="N304" s="14"/>
      <c r="O304" s="12"/>
      <c r="P304" s="15"/>
      <c r="Q304" s="284"/>
      <c r="R304" s="133"/>
      <c r="S304" s="2"/>
    </row>
    <row r="305" spans="1:16" x14ac:dyDescent="0.2">
      <c r="A305" s="9"/>
      <c r="B305" s="16"/>
      <c r="C305" s="286" t="s">
        <v>285</v>
      </c>
      <c r="D305" s="286"/>
      <c r="E305" s="287"/>
      <c r="F305" s="289"/>
      <c r="G305" s="289"/>
      <c r="H305" s="46"/>
      <c r="I305" s="46"/>
      <c r="J305" s="7"/>
      <c r="K305" s="7"/>
      <c r="L305" s="13"/>
      <c r="M305" s="7"/>
      <c r="N305" s="14"/>
      <c r="O305" s="12"/>
      <c r="P305" s="30"/>
    </row>
    <row r="306" spans="1:16" x14ac:dyDescent="0.2">
      <c r="A306" s="9"/>
      <c r="B306" s="16"/>
      <c r="C306" s="290" t="s">
        <v>286</v>
      </c>
      <c r="D306" s="290"/>
      <c r="E306" s="290"/>
      <c r="F306" s="290"/>
      <c r="G306" s="291"/>
      <c r="H306" s="159"/>
      <c r="I306" s="159"/>
      <c r="J306" s="7"/>
      <c r="K306" s="7"/>
      <c r="L306" s="13"/>
      <c r="M306" s="7"/>
      <c r="N306" s="14"/>
      <c r="O306" s="12"/>
      <c r="P306" s="30"/>
    </row>
    <row r="307" spans="1:16" x14ac:dyDescent="0.2">
      <c r="A307" s="9"/>
      <c r="B307" s="16"/>
      <c r="C307" s="290" t="s">
        <v>287</v>
      </c>
      <c r="D307" s="290"/>
      <c r="E307" s="290"/>
      <c r="F307" s="290"/>
      <c r="G307" s="291"/>
      <c r="H307" s="46"/>
      <c r="I307" s="36"/>
      <c r="J307" s="22"/>
      <c r="K307" s="22"/>
      <c r="L307" s="13"/>
      <c r="M307" s="7"/>
      <c r="N307" s="14"/>
      <c r="O307" s="12"/>
      <c r="P307" s="15"/>
    </row>
    <row r="308" spans="1:16" x14ac:dyDescent="0.2">
      <c r="A308" s="9"/>
      <c r="B308" s="16"/>
      <c r="C308" s="292" t="s">
        <v>288</v>
      </c>
      <c r="D308" s="292"/>
      <c r="E308" s="292"/>
      <c r="F308" s="292"/>
      <c r="G308" s="293"/>
      <c r="H308" s="52"/>
      <c r="I308" s="53"/>
      <c r="J308" s="60"/>
      <c r="K308" s="61"/>
      <c r="L308" s="13"/>
      <c r="M308" s="7"/>
      <c r="N308" s="14"/>
      <c r="O308" s="12"/>
      <c r="P308" s="30"/>
    </row>
    <row r="309" spans="1:16" x14ac:dyDescent="0.2">
      <c r="A309" s="9"/>
      <c r="B309" s="16"/>
      <c r="C309" s="294" t="s">
        <v>268</v>
      </c>
      <c r="D309" s="294"/>
      <c r="E309" s="295"/>
      <c r="F309" s="295"/>
      <c r="G309" s="295"/>
      <c r="H309" s="46"/>
      <c r="I309" s="36"/>
      <c r="J309" s="22"/>
      <c r="K309" s="22"/>
      <c r="L309" s="13"/>
      <c r="M309" s="7"/>
      <c r="N309" s="14"/>
      <c r="O309" s="12"/>
      <c r="P309" s="15"/>
    </row>
    <row r="310" spans="1:16" x14ac:dyDescent="0.2">
      <c r="A310" s="9"/>
      <c r="B310" s="16"/>
      <c r="C310" s="296" t="s">
        <v>285</v>
      </c>
      <c r="D310" s="296"/>
      <c r="E310" s="297"/>
      <c r="F310" s="298">
        <v>80</v>
      </c>
      <c r="G310" s="298" t="s">
        <v>22</v>
      </c>
      <c r="H310" s="46"/>
      <c r="I310" s="36"/>
      <c r="J310" s="62"/>
      <c r="K310" s="63"/>
      <c r="L310" s="13"/>
      <c r="M310" s="7"/>
      <c r="N310" s="14"/>
      <c r="O310" s="12"/>
      <c r="P310" s="15"/>
    </row>
    <row r="311" spans="1:16" x14ac:dyDescent="0.2">
      <c r="A311" s="9"/>
      <c r="B311" s="16"/>
      <c r="C311" s="290"/>
      <c r="D311" s="290"/>
      <c r="E311" s="297"/>
      <c r="F311" s="288"/>
      <c r="G311" s="288"/>
      <c r="H311" s="46"/>
      <c r="I311" s="36"/>
      <c r="J311" s="62"/>
      <c r="K311" s="63"/>
      <c r="L311" s="13"/>
      <c r="M311" s="7"/>
      <c r="N311" s="14"/>
      <c r="O311" s="12"/>
      <c r="P311" s="15"/>
    </row>
    <row r="312" spans="1:16" x14ac:dyDescent="0.2">
      <c r="A312" s="9"/>
      <c r="B312" s="16"/>
      <c r="C312" s="299"/>
      <c r="D312" s="286"/>
      <c r="E312" s="297"/>
      <c r="F312" s="288"/>
      <c r="G312" s="288"/>
      <c r="H312" s="46"/>
      <c r="I312" s="36"/>
      <c r="J312" s="62"/>
      <c r="K312" s="63"/>
      <c r="L312" s="13"/>
      <c r="M312" s="7"/>
      <c r="N312" s="14"/>
      <c r="O312" s="12"/>
      <c r="P312" s="15"/>
    </row>
    <row r="313" spans="1:16" x14ac:dyDescent="0.2">
      <c r="A313" s="9"/>
      <c r="B313" s="16"/>
      <c r="C313" s="300"/>
      <c r="D313" s="290"/>
      <c r="E313" s="297"/>
      <c r="F313" s="288"/>
      <c r="G313" s="288"/>
      <c r="H313" s="52"/>
      <c r="I313" s="53"/>
      <c r="J313" s="60"/>
      <c r="K313" s="61"/>
      <c r="L313" s="13"/>
      <c r="M313" s="7"/>
      <c r="N313" s="14"/>
      <c r="O313" s="12"/>
      <c r="P313" s="30"/>
    </row>
    <row r="314" spans="1:16" x14ac:dyDescent="0.2">
      <c r="A314" s="9"/>
      <c r="B314" s="16"/>
      <c r="C314" s="300"/>
      <c r="D314" s="290"/>
      <c r="E314" s="297"/>
      <c r="F314" s="288"/>
      <c r="G314" s="288"/>
      <c r="H314" s="46"/>
      <c r="I314" s="36"/>
      <c r="J314" s="22"/>
      <c r="K314" s="22"/>
      <c r="L314" s="13"/>
      <c r="M314" s="7"/>
      <c r="N314" s="14"/>
      <c r="O314" s="12"/>
      <c r="P314" s="15"/>
    </row>
    <row r="315" spans="1:16" x14ac:dyDescent="0.2">
      <c r="A315" s="9"/>
      <c r="B315" s="16"/>
      <c r="C315" s="300"/>
      <c r="D315" s="290"/>
      <c r="E315" s="297"/>
      <c r="F315" s="288"/>
      <c r="G315" s="288"/>
      <c r="H315" s="46"/>
      <c r="I315" s="36"/>
      <c r="J315" s="62"/>
      <c r="K315" s="63"/>
      <c r="L315" s="13"/>
      <c r="M315" s="7"/>
      <c r="N315" s="14"/>
      <c r="O315" s="12"/>
      <c r="P315" s="15"/>
    </row>
    <row r="316" spans="1:16" x14ac:dyDescent="0.2">
      <c r="A316" s="9"/>
      <c r="B316" s="16"/>
      <c r="C316" s="300"/>
      <c r="D316" s="286"/>
      <c r="E316" s="297"/>
      <c r="F316" s="288"/>
      <c r="G316" s="288"/>
      <c r="H316" s="46"/>
      <c r="I316" s="36"/>
      <c r="J316" s="62"/>
      <c r="K316" s="63"/>
      <c r="L316" s="13"/>
      <c r="M316" s="7"/>
      <c r="N316" s="14"/>
      <c r="O316" s="12"/>
      <c r="P316" s="15"/>
    </row>
    <row r="317" spans="1:16" x14ac:dyDescent="0.2">
      <c r="A317" s="9"/>
      <c r="B317" s="16"/>
      <c r="C317" s="300"/>
      <c r="D317" s="290"/>
      <c r="E317" s="297"/>
      <c r="F317" s="288"/>
      <c r="G317" s="288"/>
      <c r="H317" s="52"/>
      <c r="I317" s="53"/>
      <c r="J317" s="60"/>
      <c r="K317" s="61"/>
      <c r="L317" s="13"/>
      <c r="M317" s="7"/>
      <c r="N317" s="14"/>
      <c r="O317" s="12"/>
      <c r="P317" s="30"/>
    </row>
    <row r="318" spans="1:16" x14ac:dyDescent="0.2">
      <c r="A318" s="9"/>
      <c r="B318" s="16"/>
      <c r="C318" s="300"/>
      <c r="D318" s="290"/>
      <c r="E318" s="297"/>
      <c r="F318" s="288"/>
      <c r="G318" s="288"/>
      <c r="H318" s="46"/>
      <c r="I318" s="36"/>
      <c r="J318" s="22"/>
      <c r="K318" s="22"/>
      <c r="L318" s="13"/>
      <c r="M318" s="7"/>
      <c r="N318" s="14"/>
      <c r="O318" s="12"/>
      <c r="P318" s="15"/>
    </row>
    <row r="319" spans="1:16" x14ac:dyDescent="0.2">
      <c r="A319" s="9"/>
      <c r="B319" s="16"/>
      <c r="C319" s="301"/>
      <c r="D319" s="46"/>
      <c r="E319" s="46"/>
      <c r="F319" s="46"/>
      <c r="G319" s="46"/>
      <c r="H319" s="46"/>
      <c r="I319" s="36"/>
      <c r="J319" s="62"/>
      <c r="K319" s="63"/>
      <c r="L319" s="13"/>
      <c r="M319" s="7"/>
      <c r="N319" s="14"/>
      <c r="O319" s="12"/>
      <c r="P319" s="15"/>
    </row>
    <row r="320" spans="1:16" x14ac:dyDescent="0.2">
      <c r="A320" s="9"/>
      <c r="B320" s="16"/>
      <c r="C320" s="300"/>
      <c r="D320" s="46"/>
      <c r="E320" s="46"/>
      <c r="F320" s="46"/>
      <c r="G320" s="46"/>
      <c r="H320" s="46"/>
      <c r="I320" s="36"/>
      <c r="J320" s="62"/>
      <c r="K320" s="63"/>
      <c r="L320" s="13"/>
      <c r="M320" s="7"/>
      <c r="N320" s="14"/>
      <c r="O320" s="12"/>
      <c r="P320" s="15"/>
    </row>
    <row r="321" spans="1:16" x14ac:dyDescent="0.2">
      <c r="A321" s="9"/>
      <c r="B321" s="16"/>
      <c r="C321" s="299"/>
      <c r="D321" s="46"/>
      <c r="E321" s="46"/>
      <c r="F321" s="46"/>
      <c r="G321" s="46"/>
      <c r="H321" s="46"/>
      <c r="I321" s="36"/>
      <c r="J321" s="62"/>
      <c r="K321" s="63"/>
      <c r="L321" s="13"/>
      <c r="M321" s="7"/>
      <c r="N321" s="14"/>
      <c r="O321" s="12"/>
      <c r="P321" s="15"/>
    </row>
    <row r="322" spans="1:16" x14ac:dyDescent="0.2">
      <c r="A322" s="9"/>
      <c r="B322" s="16"/>
      <c r="C322" s="300"/>
      <c r="D322" s="46"/>
      <c r="E322" s="52"/>
      <c r="F322" s="52"/>
      <c r="G322" s="52"/>
      <c r="H322" s="52"/>
      <c r="I322" s="53"/>
      <c r="J322" s="60"/>
      <c r="K322" s="61"/>
      <c r="L322" s="13"/>
      <c r="M322" s="7"/>
      <c r="N322" s="14"/>
      <c r="O322" s="12"/>
      <c r="P322" s="30"/>
    </row>
    <row r="323" spans="1:16" x14ac:dyDescent="0.2">
      <c r="A323" s="9"/>
      <c r="B323" s="16"/>
      <c r="C323" s="300"/>
      <c r="D323" s="46"/>
      <c r="E323" s="46"/>
      <c r="F323" s="46"/>
      <c r="G323" s="46"/>
      <c r="H323" s="46"/>
      <c r="I323" s="36"/>
      <c r="J323" s="62"/>
      <c r="K323" s="63"/>
      <c r="L323" s="13"/>
      <c r="M323" s="7"/>
      <c r="N323" s="14"/>
      <c r="O323" s="12"/>
      <c r="P323" s="15"/>
    </row>
    <row r="324" spans="1:16" x14ac:dyDescent="0.2">
      <c r="A324" s="9"/>
      <c r="B324" s="16"/>
      <c r="C324" s="300"/>
      <c r="D324" s="46"/>
      <c r="E324" s="46"/>
      <c r="F324" s="46"/>
      <c r="G324" s="46"/>
      <c r="H324" s="46"/>
      <c r="I324" s="36"/>
      <c r="J324" s="62"/>
      <c r="K324" s="63"/>
      <c r="L324" s="13"/>
      <c r="M324" s="7"/>
      <c r="N324" s="14"/>
      <c r="O324" s="12"/>
      <c r="P324" s="15"/>
    </row>
    <row r="325" spans="1:16" x14ac:dyDescent="0.2">
      <c r="A325" s="9"/>
      <c r="B325" s="16"/>
      <c r="C325" s="300"/>
      <c r="D325" s="46"/>
      <c r="E325" s="46"/>
      <c r="F325" s="46"/>
      <c r="G325" s="46"/>
      <c r="H325" s="46"/>
      <c r="I325" s="36"/>
      <c r="J325" s="62"/>
      <c r="K325" s="63"/>
      <c r="L325" s="13"/>
      <c r="M325" s="7"/>
      <c r="N325" s="14"/>
      <c r="O325" s="12"/>
      <c r="P325" s="15"/>
    </row>
    <row r="326" spans="1:16" x14ac:dyDescent="0.2">
      <c r="A326" s="9"/>
      <c r="B326" s="16"/>
      <c r="C326" s="300"/>
      <c r="D326" s="46"/>
      <c r="E326" s="46"/>
      <c r="F326" s="46"/>
      <c r="G326" s="46"/>
      <c r="H326" s="46"/>
      <c r="I326" s="36"/>
      <c r="J326" s="62"/>
      <c r="K326" s="63"/>
      <c r="L326" s="13"/>
      <c r="M326" s="7"/>
      <c r="N326" s="14"/>
      <c r="O326" s="12"/>
      <c r="P326" s="15"/>
    </row>
    <row r="327" spans="1:16" x14ac:dyDescent="0.2">
      <c r="A327" s="9"/>
      <c r="B327" s="16"/>
      <c r="C327" s="300"/>
      <c r="D327" s="46"/>
      <c r="E327" s="46"/>
      <c r="F327" s="46"/>
      <c r="G327" s="46"/>
      <c r="H327" s="46"/>
      <c r="I327" s="36"/>
      <c r="J327" s="62"/>
      <c r="K327" s="63"/>
      <c r="L327" s="13"/>
      <c r="M327" s="7"/>
      <c r="N327" s="14"/>
      <c r="O327" s="12"/>
      <c r="P327" s="15"/>
    </row>
    <row r="328" spans="1:16" x14ac:dyDescent="0.2">
      <c r="A328" s="9"/>
      <c r="B328" s="16"/>
      <c r="C328" s="301"/>
      <c r="D328" s="46"/>
      <c r="E328" s="46"/>
      <c r="F328" s="46"/>
      <c r="G328" s="46"/>
      <c r="H328" s="46"/>
      <c r="I328" s="36"/>
      <c r="J328" s="62"/>
      <c r="K328" s="63"/>
      <c r="L328" s="13"/>
      <c r="M328" s="7"/>
      <c r="N328" s="14"/>
      <c r="O328" s="12"/>
      <c r="P328" s="15"/>
    </row>
    <row r="329" spans="1:16" x14ac:dyDescent="0.2">
      <c r="A329" s="9"/>
      <c r="B329" s="16"/>
      <c r="C329" s="38"/>
      <c r="D329" s="46"/>
      <c r="E329" s="46"/>
      <c r="F329" s="46"/>
      <c r="G329" s="46"/>
      <c r="H329" s="46"/>
      <c r="I329" s="36"/>
      <c r="J329" s="62"/>
      <c r="K329" s="63"/>
      <c r="L329" s="13"/>
      <c r="M329" s="7"/>
      <c r="N329" s="14"/>
      <c r="O329" s="12"/>
      <c r="P329" s="15"/>
    </row>
    <row r="330" spans="1:16" x14ac:dyDescent="0.2">
      <c r="A330" s="20"/>
      <c r="B330" s="16"/>
      <c r="C330" s="19"/>
      <c r="D330" s="19"/>
      <c r="E330" s="19"/>
      <c r="F330" s="19"/>
      <c r="G330" s="19"/>
      <c r="H330" s="19"/>
      <c r="I330" s="19"/>
      <c r="J330" s="7"/>
      <c r="K330" s="7"/>
      <c r="L330" s="13"/>
      <c r="M330" s="7"/>
      <c r="N330" s="14"/>
      <c r="O330" s="12"/>
      <c r="P330" s="15"/>
    </row>
    <row r="331" spans="1:16" x14ac:dyDescent="0.2">
      <c r="A331" s="7"/>
      <c r="B331" s="7"/>
      <c r="C331" s="43"/>
      <c r="D331" s="7"/>
      <c r="E331" s="7"/>
      <c r="F331" s="7"/>
      <c r="G331" s="7"/>
      <c r="H331" s="7"/>
      <c r="I331" s="7"/>
      <c r="J331" s="7"/>
      <c r="K331" s="7"/>
      <c r="L331" s="10">
        <f>SUM(L292:L330)</f>
        <v>3</v>
      </c>
      <c r="M331" s="7"/>
      <c r="N331" s="44" t="s">
        <v>16</v>
      </c>
      <c r="O331" s="7"/>
      <c r="P331" s="18">
        <f>SUM(P292:P330)</f>
        <v>1050</v>
      </c>
    </row>
    <row r="332" spans="1:16" x14ac:dyDescent="0.2">
      <c r="A332" s="7"/>
      <c r="B332" s="7"/>
      <c r="C332" s="7" t="s">
        <v>14</v>
      </c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44" t="s">
        <v>13</v>
      </c>
      <c r="O332" s="7"/>
      <c r="P332" s="18">
        <f>P331*24%</f>
        <v>252</v>
      </c>
    </row>
    <row r="333" spans="1:16" x14ac:dyDescent="0.2">
      <c r="A333" s="7"/>
      <c r="B333" s="7"/>
      <c r="C333" s="7" t="s">
        <v>11</v>
      </c>
      <c r="D333" s="7"/>
      <c r="E333" s="7"/>
      <c r="F333" s="7"/>
      <c r="G333" s="7"/>
      <c r="H333" s="7"/>
      <c r="I333" s="7"/>
      <c r="J333" s="7"/>
      <c r="K333" s="7"/>
      <c r="L333" s="303"/>
      <c r="M333" s="304"/>
      <c r="N333" s="304"/>
      <c r="O333" s="7"/>
      <c r="P333" s="18"/>
    </row>
    <row r="334" spans="1:16" x14ac:dyDescent="0.2">
      <c r="A334" s="7"/>
      <c r="B334" s="7"/>
      <c r="C334" s="7" t="s">
        <v>5</v>
      </c>
      <c r="D334" s="7"/>
      <c r="E334" s="7"/>
      <c r="F334" s="7"/>
      <c r="G334" s="7"/>
      <c r="H334" s="7"/>
      <c r="I334" s="308" t="s">
        <v>17</v>
      </c>
      <c r="J334" s="309"/>
      <c r="K334" s="309"/>
      <c r="L334" s="309"/>
      <c r="M334" s="309"/>
      <c r="N334" s="309"/>
      <c r="O334" s="7"/>
      <c r="P334" s="18">
        <f>P331+P332+P333</f>
        <v>1302</v>
      </c>
    </row>
    <row r="335" spans="1:16" x14ac:dyDescent="0.2">
      <c r="A335" s="9"/>
      <c r="B335" s="16"/>
      <c r="C335" s="31" t="s">
        <v>9</v>
      </c>
      <c r="D335" s="46"/>
      <c r="E335" s="46"/>
      <c r="F335" s="46"/>
      <c r="G335" s="46"/>
      <c r="H335" s="46"/>
      <c r="I335" s="46"/>
      <c r="J335" s="7"/>
      <c r="K335" s="7"/>
      <c r="L335" s="13"/>
      <c r="M335" s="7"/>
      <c r="N335" s="14"/>
      <c r="O335" s="12"/>
      <c r="P335" s="15"/>
    </row>
    <row r="336" spans="1:16" x14ac:dyDescent="0.2">
      <c r="A336" s="23"/>
      <c r="B336" s="24"/>
      <c r="C336" s="25"/>
      <c r="D336" s="45"/>
      <c r="E336" s="45"/>
      <c r="F336" s="45"/>
      <c r="G336" s="45"/>
      <c r="H336" s="45"/>
      <c r="I336" s="45"/>
      <c r="J336" s="26"/>
      <c r="K336" s="26"/>
      <c r="L336" s="27"/>
      <c r="M336" s="26"/>
      <c r="N336" s="28"/>
      <c r="O336" s="29"/>
      <c r="P336" s="30"/>
    </row>
    <row r="337" spans="1:16" x14ac:dyDescent="0.2">
      <c r="A337" s="23"/>
      <c r="B337" s="24"/>
      <c r="C337" s="25"/>
      <c r="D337" s="45"/>
      <c r="E337" s="45"/>
      <c r="F337" s="45"/>
      <c r="G337" s="45"/>
      <c r="H337" s="45"/>
      <c r="I337" s="45"/>
      <c r="J337" s="26"/>
      <c r="K337" s="26"/>
      <c r="L337" s="27"/>
      <c r="M337" s="26"/>
      <c r="N337" s="28"/>
      <c r="O337" s="29"/>
      <c r="P337" s="30"/>
    </row>
    <row r="338" spans="1:16" x14ac:dyDescent="0.2">
      <c r="A338" s="23"/>
      <c r="B338" s="24"/>
      <c r="C338" s="25"/>
      <c r="D338" s="45"/>
      <c r="E338" s="45"/>
      <c r="F338" s="45"/>
      <c r="G338" s="45"/>
      <c r="H338" s="45"/>
      <c r="I338" s="45"/>
      <c r="J338" s="26"/>
      <c r="K338" s="26"/>
      <c r="L338" s="27"/>
      <c r="M338" s="26"/>
      <c r="N338" s="28"/>
      <c r="O338" s="29"/>
      <c r="P338" s="30"/>
    </row>
    <row r="339" spans="1:16" x14ac:dyDescent="0.2">
      <c r="A339" s="23"/>
      <c r="B339" s="24"/>
      <c r="C339" s="25"/>
      <c r="D339" s="45"/>
      <c r="E339" s="45"/>
      <c r="F339" s="45"/>
      <c r="G339" s="45"/>
      <c r="H339" s="45"/>
      <c r="I339" s="45"/>
      <c r="J339" s="26"/>
      <c r="K339" s="26"/>
      <c r="L339" s="27"/>
      <c r="M339" s="26"/>
      <c r="N339" s="28"/>
      <c r="O339" s="29"/>
      <c r="P339" s="30"/>
    </row>
    <row r="340" spans="1:16" x14ac:dyDescent="0.2">
      <c r="A340" s="7"/>
      <c r="B340" s="7"/>
      <c r="C340" s="7"/>
      <c r="D340" s="7"/>
      <c r="E340" s="7"/>
      <c r="F340" s="46"/>
      <c r="G340" s="46"/>
      <c r="H340" s="46"/>
      <c r="I340" s="46"/>
      <c r="J340" s="7"/>
      <c r="K340" s="7"/>
      <c r="L340" s="13"/>
      <c r="M340" s="7"/>
      <c r="N340" s="14"/>
      <c r="O340" s="12"/>
      <c r="P340" s="15"/>
    </row>
    <row r="341" spans="1:16" x14ac:dyDescent="0.2">
      <c r="A341" s="4"/>
      <c r="B341" s="4"/>
      <c r="C341" s="7"/>
      <c r="D341" s="7"/>
      <c r="E341" s="7"/>
      <c r="F341" s="46"/>
      <c r="G341" s="46"/>
      <c r="H341" s="46"/>
      <c r="I341" s="46"/>
      <c r="J341" s="7"/>
      <c r="K341" s="7"/>
      <c r="L341" s="5"/>
      <c r="M341" s="7"/>
      <c r="N341" s="50" t="s">
        <v>6</v>
      </c>
      <c r="O341" s="7"/>
      <c r="P341" s="7"/>
    </row>
    <row r="342" spans="1:16" ht="12.75" customHeight="1" x14ac:dyDescent="0.2">
      <c r="A342" s="4"/>
      <c r="B342" s="4"/>
      <c r="C342"/>
      <c r="D342" s="7"/>
      <c r="E342" s="7"/>
      <c r="F342" s="7"/>
      <c r="G342" s="7"/>
      <c r="H342" s="7"/>
      <c r="I342" s="7"/>
      <c r="J342" s="7"/>
      <c r="K342" s="7"/>
      <c r="L342" s="307" t="str">
        <f>L3</f>
        <v>Πελάτης: stavros.moussoyannis@gmail.com</v>
      </c>
      <c r="M342" s="307"/>
      <c r="N342" s="307"/>
      <c r="O342" s="307"/>
      <c r="P342" s="307"/>
    </row>
    <row r="343" spans="1:16" x14ac:dyDescent="0.2">
      <c r="A343" s="4" t="s">
        <v>218</v>
      </c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307"/>
      <c r="M343" s="307"/>
      <c r="N343" s="307"/>
      <c r="O343" s="307"/>
      <c r="P343" s="307"/>
    </row>
    <row r="344" spans="1:16" x14ac:dyDescent="0.2">
      <c r="A344" s="7" t="s">
        <v>217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307"/>
      <c r="M344" s="307"/>
      <c r="N344" s="307"/>
      <c r="O344" s="307"/>
      <c r="P344" s="307"/>
    </row>
    <row r="345" spans="1:16" x14ac:dyDescent="0.2">
      <c r="A345" s="7" t="s">
        <v>219</v>
      </c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307"/>
      <c r="M345" s="307"/>
      <c r="N345" s="307"/>
      <c r="O345" s="307"/>
      <c r="P345" s="307"/>
    </row>
    <row r="346" spans="1:16" x14ac:dyDescent="0.2">
      <c r="A346" s="7" t="s">
        <v>10</v>
      </c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307"/>
      <c r="M346" s="307"/>
      <c r="N346" s="307"/>
      <c r="O346" s="307"/>
      <c r="P346" s="307"/>
    </row>
    <row r="347" spans="1:16" x14ac:dyDescent="0.2">
      <c r="A347" s="33" t="s">
        <v>15</v>
      </c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32"/>
      <c r="O347" s="7"/>
      <c r="P347" s="7"/>
    </row>
    <row r="348" spans="1:16" x14ac:dyDescent="0.2">
      <c r="A348" s="4"/>
      <c r="B348" s="4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</row>
    <row r="349" spans="1:16" x14ac:dyDescent="0.2">
      <c r="A349" s="7"/>
      <c r="B349" s="7"/>
      <c r="C349" s="7" t="s">
        <v>7</v>
      </c>
      <c r="D349" s="55">
        <f>D10</f>
        <v>45631</v>
      </c>
      <c r="E349" s="7"/>
      <c r="F349" s="7"/>
      <c r="G349" s="7"/>
      <c r="H349" s="7"/>
      <c r="I349" s="7"/>
      <c r="J349" s="7"/>
      <c r="K349" s="7"/>
      <c r="L349" s="7" t="s">
        <v>8</v>
      </c>
      <c r="M349" s="7"/>
      <c r="N349" s="59" t="str">
        <f>D351</f>
        <v>Μουσσογιάννη</v>
      </c>
      <c r="O349" s="7"/>
      <c r="P349" s="7"/>
    </row>
    <row r="350" spans="1:16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 t="s">
        <v>210</v>
      </c>
      <c r="M350" s="7"/>
      <c r="N350" s="7" t="str">
        <f>N11</f>
        <v xml:space="preserve">6930/969969   </v>
      </c>
      <c r="O350" s="7"/>
      <c r="P350" s="7"/>
    </row>
    <row r="351" spans="1:16" x14ac:dyDescent="0.2">
      <c r="A351" s="7"/>
      <c r="B351" s="7"/>
      <c r="C351" s="26" t="s">
        <v>71</v>
      </c>
      <c r="D351" s="306" t="str">
        <f>D12</f>
        <v>Μουσσογιάννη</v>
      </c>
      <c r="E351" s="306"/>
      <c r="F351" s="4"/>
      <c r="G351" s="4"/>
      <c r="H351" s="4"/>
      <c r="I351" s="7"/>
      <c r="J351" s="7"/>
      <c r="K351" s="7"/>
      <c r="L351" s="7"/>
      <c r="M351" s="7"/>
      <c r="N351" s="7"/>
      <c r="O351" s="7"/>
      <c r="P351" s="7"/>
    </row>
    <row r="352" spans="1:16" x14ac:dyDescent="0.2">
      <c r="A352" s="7"/>
      <c r="B352" s="7"/>
      <c r="C352" s="302" t="s">
        <v>4</v>
      </c>
      <c r="D352" s="302"/>
      <c r="E352" s="302"/>
      <c r="F352" s="302"/>
      <c r="G352" s="302"/>
      <c r="H352" s="302"/>
      <c r="I352" s="302"/>
      <c r="J352" s="302"/>
      <c r="K352" s="45"/>
      <c r="L352" s="26"/>
      <c r="M352" s="26"/>
      <c r="N352" s="26"/>
      <c r="O352" s="26"/>
      <c r="P352" s="26"/>
    </row>
    <row r="353" spans="1:16" x14ac:dyDescent="0.2">
      <c r="A353" s="7"/>
      <c r="B353" s="7"/>
      <c r="C353" s="302" t="s">
        <v>35</v>
      </c>
      <c r="D353" s="302"/>
      <c r="E353" s="302"/>
      <c r="F353" s="302"/>
      <c r="G353" s="302"/>
      <c r="H353" s="302"/>
      <c r="I353" s="302"/>
      <c r="J353" s="302"/>
      <c r="K353" s="45"/>
      <c r="L353" s="26"/>
      <c r="M353" s="26"/>
      <c r="N353" s="26"/>
      <c r="O353" s="26"/>
      <c r="P353" s="26"/>
    </row>
    <row r="354" spans="1:16" x14ac:dyDescent="0.2">
      <c r="A354" s="7"/>
      <c r="B354" s="7"/>
      <c r="C354" s="302"/>
      <c r="D354" s="302"/>
      <c r="E354" s="302"/>
      <c r="F354" s="302"/>
      <c r="G354" s="302"/>
      <c r="H354" s="302"/>
      <c r="I354" s="302"/>
      <c r="J354" s="302"/>
      <c r="K354" s="45"/>
      <c r="L354" s="26"/>
      <c r="M354" s="26"/>
      <c r="N354" s="26"/>
      <c r="O354" s="26"/>
      <c r="P354" s="26"/>
    </row>
    <row r="355" spans="1:16" x14ac:dyDescent="0.2">
      <c r="A355" s="7"/>
      <c r="B355" s="7"/>
      <c r="C355" s="302"/>
      <c r="D355" s="302"/>
      <c r="E355" s="302"/>
      <c r="F355" s="302"/>
      <c r="G355" s="302"/>
      <c r="H355" s="302"/>
      <c r="I355" s="302"/>
      <c r="J355" s="302"/>
      <c r="K355" s="45"/>
      <c r="L355" s="26"/>
      <c r="M355" s="26"/>
      <c r="N355" s="26"/>
      <c r="O355" s="26"/>
      <c r="P355" s="26"/>
    </row>
    <row r="356" spans="1:16" ht="15" x14ac:dyDescent="0.2">
      <c r="A356" s="6"/>
      <c r="B356" s="6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4" t="s">
        <v>85</v>
      </c>
      <c r="O356" s="4"/>
      <c r="P356" s="126">
        <f>P16</f>
        <v>10133</v>
      </c>
    </row>
    <row r="357" spans="1:16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</row>
    <row r="358" spans="1:16" ht="21" x14ac:dyDescent="0.2">
      <c r="A358" s="320" t="s">
        <v>82</v>
      </c>
      <c r="B358" s="320"/>
      <c r="C358" s="321"/>
      <c r="D358" s="321"/>
      <c r="E358" s="321"/>
      <c r="F358" s="321"/>
      <c r="G358" s="321"/>
      <c r="H358" s="321"/>
      <c r="I358" s="321"/>
      <c r="J358" s="322"/>
      <c r="K358" s="322"/>
      <c r="L358" s="8" t="s">
        <v>0</v>
      </c>
      <c r="M358" s="156"/>
      <c r="N358" s="8" t="s">
        <v>2</v>
      </c>
      <c r="O358" s="11"/>
      <c r="P358" s="8" t="s">
        <v>283</v>
      </c>
    </row>
    <row r="359" spans="1:16" x14ac:dyDescent="0.2">
      <c r="A359" s="16"/>
      <c r="B359" s="16"/>
      <c r="C359" s="305"/>
      <c r="D359" s="305"/>
      <c r="E359" s="305"/>
      <c r="F359" s="305"/>
      <c r="G359" s="305"/>
      <c r="H359" s="305"/>
      <c r="I359" s="305"/>
      <c r="J359" s="7"/>
      <c r="K359" s="7"/>
      <c r="L359" s="17"/>
      <c r="M359" s="7"/>
      <c r="N359" s="12"/>
      <c r="O359" s="12"/>
      <c r="P359" s="12"/>
    </row>
    <row r="360" spans="1:16" x14ac:dyDescent="0.2">
      <c r="A360" s="9"/>
      <c r="B360" s="16"/>
      <c r="C360" s="42"/>
      <c r="D360" s="46"/>
      <c r="E360" s="158"/>
      <c r="F360" s="46"/>
      <c r="G360" s="46"/>
      <c r="H360" s="46"/>
      <c r="I360" s="46"/>
      <c r="J360" s="7"/>
      <c r="K360" s="7"/>
      <c r="L360" s="13"/>
      <c r="M360" s="7"/>
      <c r="N360" s="14"/>
      <c r="O360" s="12"/>
      <c r="P360" s="30"/>
    </row>
    <row r="361" spans="1:16" x14ac:dyDescent="0.2">
      <c r="A361" s="9" t="s">
        <v>83</v>
      </c>
      <c r="B361" s="16"/>
      <c r="C361" s="157" t="str">
        <f>C21</f>
        <v xml:space="preserve">ΚΟΥΖΙΝΑ  </v>
      </c>
      <c r="D361" s="46"/>
      <c r="E361" s="158" t="s">
        <v>84</v>
      </c>
      <c r="F361" s="46"/>
      <c r="G361" s="46"/>
      <c r="H361" s="46"/>
      <c r="I361" s="46"/>
      <c r="J361" s="7"/>
      <c r="K361" s="7"/>
      <c r="L361" s="13">
        <v>1</v>
      </c>
      <c r="M361" s="7"/>
      <c r="N361" s="14">
        <f>SUM(P60)</f>
        <v>8581</v>
      </c>
      <c r="O361" s="12"/>
      <c r="P361" s="30">
        <f>L361*N361</f>
        <v>8581</v>
      </c>
    </row>
    <row r="362" spans="1:16" x14ac:dyDescent="0.2">
      <c r="A362" s="9"/>
      <c r="B362" s="16"/>
      <c r="C362" s="31" t="str">
        <f>C88</f>
        <v xml:space="preserve">ΕΞΑΡΤΗΜΑΤΑ ΚΟΥΖΙΝΑΣ </v>
      </c>
      <c r="D362" s="46"/>
      <c r="E362" s="46"/>
      <c r="F362" s="46"/>
      <c r="G362" s="46"/>
      <c r="H362" s="46"/>
      <c r="I362" s="46"/>
      <c r="J362" s="7"/>
      <c r="K362" s="7"/>
      <c r="L362" s="13">
        <v>1</v>
      </c>
      <c r="M362" s="7"/>
      <c r="N362" s="14">
        <f>SUM(P105:P115)</f>
        <v>231</v>
      </c>
      <c r="O362" s="12"/>
      <c r="P362" s="30">
        <f>L362*N362</f>
        <v>231</v>
      </c>
    </row>
    <row r="363" spans="1:16" x14ac:dyDescent="0.2">
      <c r="A363" s="9"/>
      <c r="B363" s="16"/>
      <c r="C363" s="260" t="str">
        <f>C115</f>
        <v>ΕΞΑΡΤΗΜΑΤΑ (ΠΡΟΑΙΡΕΤΙΚΑ)</v>
      </c>
      <c r="D363" s="251"/>
      <c r="E363" s="251"/>
      <c r="F363" s="251"/>
      <c r="G363" s="251"/>
      <c r="H363" s="251"/>
      <c r="I363" s="251"/>
      <c r="J363" s="120"/>
      <c r="K363" s="120"/>
      <c r="L363" s="190">
        <v>1</v>
      </c>
      <c r="M363" s="120"/>
      <c r="N363" s="191">
        <f>SUM(P116:P127)</f>
        <v>133</v>
      </c>
      <c r="O363" s="192"/>
      <c r="P363" s="193">
        <f>L363*N363</f>
        <v>133</v>
      </c>
    </row>
    <row r="364" spans="1:16" x14ac:dyDescent="0.2">
      <c r="A364" s="9"/>
      <c r="B364" s="16"/>
      <c r="C364" s="42"/>
      <c r="D364" s="45"/>
      <c r="E364" s="45"/>
      <c r="F364" s="45"/>
      <c r="G364" s="45"/>
      <c r="H364" s="45"/>
      <c r="I364" s="45"/>
      <c r="J364" s="26"/>
      <c r="K364" s="26"/>
      <c r="L364" s="27"/>
      <c r="M364" s="26"/>
      <c r="N364" s="28"/>
      <c r="O364" s="29"/>
      <c r="P364" s="30"/>
    </row>
    <row r="365" spans="1:16" x14ac:dyDescent="0.2">
      <c r="A365" s="9" t="s">
        <v>28</v>
      </c>
      <c r="B365" s="16"/>
      <c r="C365" s="157" t="str">
        <f>C157</f>
        <v>ΝΤΟΥΛΑΠΕΣ</v>
      </c>
      <c r="D365" s="46"/>
      <c r="E365" s="158" t="s">
        <v>84</v>
      </c>
      <c r="F365" s="46"/>
      <c r="G365" s="46"/>
      <c r="H365" s="46"/>
      <c r="I365" s="46"/>
      <c r="J365" s="7"/>
      <c r="K365" s="7"/>
      <c r="L365" s="13">
        <v>1</v>
      </c>
      <c r="M365" s="7"/>
      <c r="N365" s="14">
        <f>SUM(P196)</f>
        <v>8493</v>
      </c>
      <c r="O365" s="12"/>
      <c r="P365" s="30">
        <f>L365*N365</f>
        <v>8493</v>
      </c>
    </row>
    <row r="366" spans="1:16" x14ac:dyDescent="0.2">
      <c r="A366" s="9"/>
      <c r="B366" s="16"/>
      <c r="C366" s="260" t="str">
        <f>C252</f>
        <v>ΕΞΑΡΤΗΜΑΤΑ (ΠΡΟΑΙΡΕΤΙΚΑ)</v>
      </c>
      <c r="D366" s="251"/>
      <c r="E366" s="251"/>
      <c r="F366" s="251"/>
      <c r="G366" s="251"/>
      <c r="H366" s="251"/>
      <c r="I366" s="251"/>
      <c r="J366" s="120"/>
      <c r="K366" s="120"/>
      <c r="L366" s="190">
        <v>1</v>
      </c>
      <c r="M366" s="120"/>
      <c r="N366" s="191">
        <f>SUM(P257:P264)</f>
        <v>347</v>
      </c>
      <c r="O366" s="192"/>
      <c r="P366" s="193">
        <f>L366*N366</f>
        <v>347</v>
      </c>
    </row>
    <row r="367" spans="1:16" x14ac:dyDescent="0.2">
      <c r="A367" s="9"/>
      <c r="B367" s="16"/>
      <c r="C367" s="157"/>
      <c r="D367" s="45"/>
      <c r="E367" s="158"/>
      <c r="F367" s="45"/>
      <c r="G367" s="45"/>
      <c r="H367" s="45"/>
      <c r="I367" s="45"/>
      <c r="J367" s="7"/>
      <c r="K367" s="7"/>
      <c r="L367" s="13"/>
      <c r="M367" s="7"/>
      <c r="N367" s="14"/>
      <c r="O367" s="12"/>
      <c r="P367" s="30"/>
    </row>
    <row r="368" spans="1:16" x14ac:dyDescent="0.2">
      <c r="A368" s="9" t="s">
        <v>271</v>
      </c>
      <c r="B368" s="16"/>
      <c r="C368" s="157" t="str">
        <f>C293</f>
        <v>ΕΣΩΤΕΡΙΚΕΣ ΠΟΡΤΕΣ</v>
      </c>
      <c r="D368" s="46"/>
      <c r="E368" s="158" t="s">
        <v>84</v>
      </c>
      <c r="F368" s="46"/>
      <c r="G368" s="46"/>
      <c r="H368" s="46"/>
      <c r="I368" s="46"/>
      <c r="J368" s="7"/>
      <c r="K368" s="7"/>
      <c r="L368" s="13">
        <v>1</v>
      </c>
      <c r="M368" s="7"/>
      <c r="N368" s="14">
        <f>SUM(P199)</f>
        <v>10531.32</v>
      </c>
      <c r="O368" s="12"/>
      <c r="P368" s="30">
        <f>L368*N368</f>
        <v>10531.32</v>
      </c>
    </row>
    <row r="369" spans="1:22" x14ac:dyDescent="0.2">
      <c r="A369" s="9"/>
      <c r="B369" s="160"/>
      <c r="C369" s="157"/>
      <c r="D369" s="45"/>
      <c r="E369" s="158"/>
      <c r="F369" s="161"/>
      <c r="G369" s="161"/>
      <c r="H369" s="161"/>
      <c r="I369" s="161"/>
      <c r="J369" s="162"/>
      <c r="K369" s="162"/>
      <c r="L369" s="13"/>
      <c r="M369" s="7"/>
      <c r="N369" s="14"/>
      <c r="O369" s="12"/>
      <c r="P369" s="30"/>
    </row>
    <row r="370" spans="1:22" x14ac:dyDescent="0.2">
      <c r="A370" s="163"/>
      <c r="B370" s="160"/>
      <c r="C370" s="164"/>
      <c r="D370" s="161"/>
      <c r="E370" s="161"/>
      <c r="F370" s="161"/>
      <c r="G370" s="161"/>
      <c r="H370" s="161"/>
      <c r="I370" s="161"/>
      <c r="J370" s="162"/>
      <c r="K370" s="162"/>
      <c r="L370" s="165"/>
      <c r="M370" s="162"/>
      <c r="N370" s="166"/>
      <c r="O370" s="167"/>
      <c r="P370" s="168"/>
    </row>
    <row r="371" spans="1:22" x14ac:dyDescent="0.2">
      <c r="A371" s="169"/>
      <c r="B371" s="16"/>
      <c r="C371" s="157"/>
      <c r="D371" s="45"/>
      <c r="E371" s="158"/>
      <c r="F371" s="161"/>
      <c r="G371" s="161"/>
      <c r="H371" s="161"/>
      <c r="I371" s="161"/>
      <c r="J371" s="162"/>
      <c r="K371" s="162"/>
      <c r="L371" s="13"/>
      <c r="M371" s="7"/>
      <c r="N371" s="14"/>
      <c r="O371" s="12"/>
      <c r="P371" s="15"/>
    </row>
    <row r="372" spans="1:22" x14ac:dyDescent="0.2">
      <c r="A372" s="169"/>
      <c r="B372" s="16"/>
      <c r="C372" s="157"/>
      <c r="D372" s="45"/>
      <c r="E372" s="158"/>
      <c r="F372" s="161"/>
      <c r="G372" s="161"/>
      <c r="H372" s="161"/>
      <c r="I372" s="161"/>
      <c r="J372" s="162"/>
      <c r="K372" s="162"/>
      <c r="L372" s="13"/>
      <c r="M372" s="7"/>
      <c r="N372" s="14"/>
      <c r="O372" s="12"/>
      <c r="P372" s="15"/>
    </row>
    <row r="373" spans="1:22" x14ac:dyDescent="0.2">
      <c r="A373" s="9"/>
      <c r="B373" s="16"/>
      <c r="C373" s="323" t="s">
        <v>76</v>
      </c>
      <c r="D373" s="323"/>
      <c r="E373" s="323"/>
      <c r="F373" s="323"/>
      <c r="G373" s="323"/>
      <c r="H373" s="22"/>
      <c r="I373" s="46"/>
      <c r="J373" s="7"/>
      <c r="K373" s="7"/>
      <c r="L373" s="13"/>
      <c r="M373" s="7"/>
      <c r="N373" s="14"/>
      <c r="O373" s="12"/>
      <c r="P373" s="15"/>
      <c r="R373" s="153"/>
      <c r="S373" s="2"/>
      <c r="T373" s="2"/>
      <c r="V373" s="3"/>
    </row>
    <row r="374" spans="1:22" x14ac:dyDescent="0.2">
      <c r="A374" s="9"/>
      <c r="B374" s="16"/>
      <c r="C374" s="38" t="str">
        <f>C361</f>
        <v xml:space="preserve">ΚΟΥΖΙΝΑ  </v>
      </c>
      <c r="D374" s="38"/>
      <c r="E374" s="38"/>
      <c r="F374" s="38"/>
      <c r="G374" s="38"/>
      <c r="H374" s="22"/>
      <c r="I374" s="38"/>
      <c r="J374" s="51">
        <f>SUM(J368)</f>
        <v>0</v>
      </c>
      <c r="K374" s="48" t="s">
        <v>33</v>
      </c>
      <c r="L374" s="13">
        <v>1</v>
      </c>
      <c r="M374" s="7"/>
      <c r="N374" s="14">
        <f>_xlfn.CEILING.MATH(J374*R374)</f>
        <v>0</v>
      </c>
      <c r="O374" s="12"/>
      <c r="P374" s="30">
        <f>L374*N374</f>
        <v>0</v>
      </c>
      <c r="R374" s="133">
        <v>60</v>
      </c>
      <c r="S374" s="133">
        <v>500</v>
      </c>
      <c r="T374" s="275" t="s">
        <v>254</v>
      </c>
      <c r="V374" s="3"/>
    </row>
    <row r="375" spans="1:22" x14ac:dyDescent="0.2">
      <c r="A375" s="9"/>
      <c r="B375" s="16"/>
      <c r="C375" s="38" t="str">
        <f>C365</f>
        <v>ΝΤΟΥΛΑΠΕΣ</v>
      </c>
      <c r="D375" s="38"/>
      <c r="E375" s="129"/>
      <c r="F375" s="38"/>
      <c r="G375" s="38"/>
      <c r="H375" s="22"/>
      <c r="I375" s="129"/>
      <c r="J375" s="51">
        <v>0</v>
      </c>
      <c r="K375" s="48" t="s">
        <v>77</v>
      </c>
      <c r="L375" s="13">
        <v>1</v>
      </c>
      <c r="M375" s="7"/>
      <c r="N375" s="14">
        <f>_xlfn.CEILING.MATH(J375*R375)</f>
        <v>0</v>
      </c>
      <c r="O375" s="12"/>
      <c r="P375" s="30">
        <f>L375*N375</f>
        <v>0</v>
      </c>
      <c r="R375" s="133">
        <v>40</v>
      </c>
      <c r="S375" s="2"/>
      <c r="V375" s="3"/>
    </row>
    <row r="376" spans="1:22" x14ac:dyDescent="0.2">
      <c r="A376" s="9"/>
      <c r="B376" s="16"/>
      <c r="C376" s="47" t="str">
        <f>C368</f>
        <v>ΕΣΩΤΕΡΙΚΕΣ ΠΟΡΤΕΣ</v>
      </c>
      <c r="D376" s="47"/>
      <c r="E376" s="130"/>
      <c r="F376" s="47"/>
      <c r="G376" s="47"/>
      <c r="H376" s="31"/>
      <c r="I376" s="130"/>
      <c r="J376" s="155">
        <v>2</v>
      </c>
      <c r="K376" s="131" t="s">
        <v>78</v>
      </c>
      <c r="L376" s="27">
        <v>1</v>
      </c>
      <c r="M376" s="26"/>
      <c r="N376" s="14">
        <f>_xlfn.CEILING.MATH(J376*R376)</f>
        <v>100</v>
      </c>
      <c r="O376" s="29"/>
      <c r="P376" s="30">
        <f>L376*N376</f>
        <v>100</v>
      </c>
      <c r="R376" s="154">
        <v>50</v>
      </c>
      <c r="S376" s="196" t="s">
        <v>214</v>
      </c>
      <c r="V376" s="3"/>
    </row>
    <row r="377" spans="1:22" x14ac:dyDescent="0.2">
      <c r="A377" s="9"/>
      <c r="B377" s="16"/>
      <c r="C377" s="47" t="s">
        <v>273</v>
      </c>
      <c r="D377" s="47"/>
      <c r="E377" s="130"/>
      <c r="F377" s="47"/>
      <c r="G377" s="47"/>
      <c r="H377" s="31"/>
      <c r="I377" s="130"/>
      <c r="J377" s="155">
        <f>SUM(J369)</f>
        <v>0</v>
      </c>
      <c r="K377" s="131" t="s">
        <v>78</v>
      </c>
      <c r="L377" s="27">
        <v>1</v>
      </c>
      <c r="M377" s="26"/>
      <c r="N377" s="14">
        <f>_xlfn.CEILING.MATH(J377*R377)</f>
        <v>0</v>
      </c>
      <c r="O377" s="29"/>
      <c r="P377" s="30">
        <f>L377*N377</f>
        <v>0</v>
      </c>
      <c r="R377" s="154">
        <v>40</v>
      </c>
      <c r="V377" s="3"/>
    </row>
    <row r="378" spans="1:22" x14ac:dyDescent="0.2">
      <c r="A378" s="9"/>
      <c r="B378" s="16"/>
      <c r="C378" s="38" t="s">
        <v>274</v>
      </c>
      <c r="D378" s="38"/>
      <c r="E378" s="129"/>
      <c r="F378" s="38"/>
      <c r="G378" s="38"/>
      <c r="H378" s="22"/>
      <c r="I378" s="129"/>
      <c r="J378" s="51">
        <f>SUM(J371)</f>
        <v>0</v>
      </c>
      <c r="K378" s="48" t="s">
        <v>77</v>
      </c>
      <c r="L378" s="13">
        <v>1</v>
      </c>
      <c r="M378" s="7"/>
      <c r="N378" s="14">
        <f>_xlfn.CEILING.MATH(J378*R378)</f>
        <v>0</v>
      </c>
      <c r="O378" s="12"/>
      <c r="P378" s="30">
        <f>L378*N378</f>
        <v>0</v>
      </c>
      <c r="R378" s="133">
        <v>35</v>
      </c>
      <c r="V378" s="3"/>
    </row>
    <row r="379" spans="1:22" x14ac:dyDescent="0.2">
      <c r="A379" s="9"/>
      <c r="B379" s="16"/>
      <c r="C379" s="38"/>
      <c r="D379" s="38"/>
      <c r="E379" s="129"/>
      <c r="F379" s="38"/>
      <c r="G379" s="38"/>
      <c r="H379" s="22"/>
      <c r="I379" s="129"/>
      <c r="J379" s="51"/>
      <c r="K379" s="48"/>
      <c r="L379" s="13"/>
      <c r="M379" s="7"/>
      <c r="N379" s="14"/>
      <c r="O379" s="12"/>
      <c r="P379" s="30"/>
      <c r="R379" s="133"/>
      <c r="V379" s="3"/>
    </row>
    <row r="380" spans="1:22" x14ac:dyDescent="0.2">
      <c r="A380" s="9"/>
      <c r="B380" s="16"/>
      <c r="C380" s="38"/>
      <c r="D380" s="38"/>
      <c r="E380" s="129"/>
      <c r="F380" s="38"/>
      <c r="G380" s="38"/>
      <c r="H380" s="22"/>
      <c r="I380" s="129"/>
      <c r="J380" s="51"/>
      <c r="K380" s="48"/>
      <c r="L380" s="13"/>
      <c r="M380" s="7"/>
      <c r="N380" s="14"/>
      <c r="O380" s="12"/>
      <c r="P380" s="30"/>
      <c r="R380" s="133"/>
      <c r="V380" s="3"/>
    </row>
    <row r="381" spans="1:22" x14ac:dyDescent="0.2">
      <c r="A381" s="9"/>
      <c r="B381" s="16"/>
      <c r="C381" s="329" t="s">
        <v>100</v>
      </c>
      <c r="D381" s="329"/>
      <c r="E381" s="329"/>
      <c r="F381" s="329"/>
      <c r="G381" s="329"/>
      <c r="H381" s="186"/>
      <c r="I381" s="187"/>
      <c r="J381" s="188"/>
      <c r="K381" s="189"/>
      <c r="L381" s="190" t="s">
        <v>101</v>
      </c>
      <c r="M381" s="120"/>
      <c r="N381" s="191">
        <v>0</v>
      </c>
      <c r="O381" s="192"/>
      <c r="P381" s="193">
        <f>N381</f>
        <v>0</v>
      </c>
      <c r="R381" s="132"/>
      <c r="V381" s="3"/>
    </row>
    <row r="382" spans="1:22" x14ac:dyDescent="0.2">
      <c r="A382" s="9"/>
      <c r="B382" s="16"/>
      <c r="C382" s="256" t="s">
        <v>215</v>
      </c>
      <c r="D382" s="194"/>
      <c r="E382" s="194"/>
      <c r="F382" s="194"/>
      <c r="G382" s="194"/>
      <c r="H382" s="31"/>
      <c r="I382" s="130"/>
      <c r="J382" s="195"/>
      <c r="K382" s="131"/>
      <c r="L382" s="27"/>
      <c r="M382" s="26"/>
      <c r="N382" s="28"/>
      <c r="O382" s="29"/>
      <c r="P382" s="30"/>
      <c r="R382" s="132"/>
      <c r="V382" s="3"/>
    </row>
    <row r="383" spans="1:22" x14ac:dyDescent="0.2">
      <c r="A383" s="9"/>
      <c r="B383" s="16"/>
      <c r="C383" s="256"/>
      <c r="D383" s="194"/>
      <c r="E383" s="194"/>
      <c r="F383" s="194"/>
      <c r="G383" s="194"/>
      <c r="H383" s="31"/>
      <c r="I383" s="130"/>
      <c r="J383" s="195"/>
      <c r="K383" s="131"/>
      <c r="L383" s="27"/>
      <c r="M383" s="26"/>
      <c r="N383" s="28"/>
      <c r="O383" s="29"/>
      <c r="P383" s="30"/>
      <c r="R383" s="132"/>
      <c r="V383" s="3"/>
    </row>
    <row r="384" spans="1:22" x14ac:dyDescent="0.2">
      <c r="A384" s="9"/>
      <c r="B384" s="16"/>
      <c r="C384" s="256"/>
      <c r="D384" s="194"/>
      <c r="E384" s="194"/>
      <c r="F384" s="194"/>
      <c r="G384" s="194"/>
      <c r="H384" s="31"/>
      <c r="I384" s="130"/>
      <c r="J384" s="195"/>
      <c r="K384" s="131"/>
      <c r="L384" s="27"/>
      <c r="M384" s="26"/>
      <c r="N384" s="28"/>
      <c r="O384" s="29"/>
      <c r="P384" s="30"/>
      <c r="R384" s="132"/>
      <c r="V384" s="3"/>
    </row>
    <row r="385" spans="1:23" x14ac:dyDescent="0.2">
      <c r="A385" s="9"/>
      <c r="B385" s="16"/>
      <c r="C385" s="38" t="s">
        <v>279</v>
      </c>
      <c r="D385" s="38" t="str">
        <f>T385</f>
        <v>ΚΑΤΟΠΙΝ ΣΥΝΝΕΝΟΗΣΗΣ</v>
      </c>
      <c r="E385" s="38" t="s">
        <v>280</v>
      </c>
      <c r="F385" s="152"/>
      <c r="G385" s="38"/>
      <c r="H385" s="22"/>
      <c r="I385" s="46"/>
      <c r="J385" s="7"/>
      <c r="K385" s="7"/>
      <c r="L385" s="13"/>
      <c r="M385" s="7"/>
      <c r="N385" s="14"/>
      <c r="O385" s="12"/>
      <c r="P385" s="15"/>
      <c r="Q385" s="34"/>
      <c r="R385" s="49"/>
      <c r="S385" s="2"/>
      <c r="T385" s="47" t="s">
        <v>281</v>
      </c>
      <c r="U385" s="47"/>
      <c r="V385" s="47"/>
      <c r="W385" s="138"/>
    </row>
    <row r="386" spans="1:23" x14ac:dyDescent="0.2">
      <c r="A386" s="9"/>
      <c r="B386" s="16"/>
      <c r="C386" s="38" t="s">
        <v>90</v>
      </c>
      <c r="D386" s="38"/>
      <c r="E386" s="38"/>
      <c r="F386" s="152"/>
      <c r="G386" s="38"/>
      <c r="H386" s="22"/>
      <c r="I386" s="46"/>
      <c r="J386" s="7"/>
      <c r="K386" s="7"/>
      <c r="L386" s="13"/>
      <c r="M386" s="7"/>
      <c r="N386" s="14"/>
      <c r="O386" s="12"/>
      <c r="P386" s="15"/>
      <c r="Q386" s="34"/>
      <c r="R386" s="49"/>
      <c r="S386" s="2"/>
      <c r="T386" s="47" t="s">
        <v>282</v>
      </c>
      <c r="U386" s="138"/>
      <c r="V386" s="285"/>
      <c r="W386" s="138"/>
    </row>
    <row r="387" spans="1:23" x14ac:dyDescent="0.2">
      <c r="A387" s="9"/>
      <c r="B387" s="16"/>
      <c r="C387" s="310" t="s">
        <v>34</v>
      </c>
      <c r="D387" s="310"/>
      <c r="E387" s="310"/>
      <c r="F387" s="310"/>
      <c r="G387" s="310"/>
      <c r="H387" s="46"/>
      <c r="I387" s="46"/>
      <c r="J387" s="7"/>
      <c r="K387" s="7"/>
      <c r="L387" s="13"/>
      <c r="M387" s="7"/>
      <c r="N387" s="14"/>
      <c r="O387" s="12"/>
      <c r="P387" s="15"/>
      <c r="Q387" s="34"/>
      <c r="R387" s="49"/>
      <c r="S387" s="2"/>
      <c r="V387" s="3"/>
    </row>
    <row r="388" spans="1:23" ht="12.75" customHeight="1" x14ac:dyDescent="0.2">
      <c r="A388" s="9"/>
      <c r="B388" s="16"/>
      <c r="C388" s="324" t="s">
        <v>91</v>
      </c>
      <c r="D388" s="324"/>
      <c r="E388" s="324"/>
      <c r="F388" s="324"/>
      <c r="G388" s="324"/>
      <c r="H388" s="314"/>
      <c r="I388" s="314"/>
      <c r="J388" s="314"/>
      <c r="K388" s="314"/>
      <c r="L388" s="13"/>
      <c r="M388" s="7"/>
      <c r="N388" s="14"/>
      <c r="O388" s="12"/>
      <c r="P388" s="15"/>
      <c r="V388" s="3"/>
    </row>
    <row r="389" spans="1:23" ht="12.75" customHeight="1" x14ac:dyDescent="0.2">
      <c r="A389" s="9"/>
      <c r="B389" s="16"/>
      <c r="C389" s="324" t="s">
        <v>216</v>
      </c>
      <c r="D389" s="324"/>
      <c r="E389" s="324"/>
      <c r="F389" s="324"/>
      <c r="G389" s="324"/>
      <c r="H389" s="314"/>
      <c r="I389" s="314"/>
      <c r="J389" s="314"/>
      <c r="K389" s="314"/>
      <c r="L389" s="13"/>
      <c r="M389" s="7"/>
      <c r="N389" s="14"/>
      <c r="O389" s="12"/>
      <c r="P389" s="15"/>
      <c r="V389" s="3"/>
    </row>
    <row r="390" spans="1:23" x14ac:dyDescent="0.2">
      <c r="A390" s="9"/>
      <c r="B390" s="16"/>
      <c r="C390" s="45"/>
      <c r="D390" s="45"/>
      <c r="E390" s="45"/>
      <c r="F390" s="45"/>
      <c r="G390" s="45"/>
      <c r="H390" s="22"/>
      <c r="I390" s="46"/>
      <c r="J390" s="7"/>
      <c r="K390" s="7"/>
      <c r="L390" s="13"/>
      <c r="M390" s="7"/>
      <c r="N390" s="14"/>
      <c r="O390" s="12"/>
      <c r="P390" s="15"/>
    </row>
    <row r="391" spans="1:23" x14ac:dyDescent="0.2">
      <c r="A391" s="20"/>
      <c r="B391" s="16"/>
      <c r="C391" s="114" t="s">
        <v>18</v>
      </c>
      <c r="D391" s="115"/>
      <c r="E391" s="115"/>
      <c r="F391" s="115"/>
      <c r="G391" s="115"/>
      <c r="H391" s="115"/>
      <c r="I391" s="115"/>
      <c r="J391" s="116"/>
      <c r="K391" s="117"/>
      <c r="L391" s="13"/>
      <c r="M391" s="7"/>
      <c r="N391" s="14"/>
      <c r="O391" s="12"/>
      <c r="P391" s="15"/>
    </row>
    <row r="392" spans="1:23" x14ac:dyDescent="0.2">
      <c r="A392" s="20"/>
      <c r="B392" s="16"/>
      <c r="C392" s="118" t="s">
        <v>86</v>
      </c>
      <c r="D392" s="119"/>
      <c r="E392" s="325">
        <f>P402/2</f>
        <v>17618.118399999999</v>
      </c>
      <c r="F392" s="326"/>
      <c r="G392" s="119"/>
      <c r="H392" s="119"/>
      <c r="I392" s="119"/>
      <c r="J392" s="120"/>
      <c r="K392" s="121"/>
      <c r="L392" s="13"/>
      <c r="M392" s="7"/>
      <c r="N392" s="14"/>
      <c r="O392" s="12"/>
      <c r="P392" s="15"/>
    </row>
    <row r="393" spans="1:23" x14ac:dyDescent="0.2">
      <c r="A393" s="20"/>
      <c r="B393" s="16"/>
      <c r="C393" s="122" t="s">
        <v>87</v>
      </c>
      <c r="D393" s="123"/>
      <c r="E393" s="327">
        <f>P402/2</f>
        <v>17618.118399999999</v>
      </c>
      <c r="F393" s="328"/>
      <c r="G393" s="123"/>
      <c r="H393" s="123"/>
      <c r="I393" s="123"/>
      <c r="J393" s="124"/>
      <c r="K393" s="125"/>
      <c r="L393" s="13"/>
      <c r="M393" s="7"/>
      <c r="N393" s="14"/>
      <c r="O393" s="12"/>
      <c r="P393" s="15"/>
    </row>
    <row r="394" spans="1:23" x14ac:dyDescent="0.2">
      <c r="A394" s="20"/>
      <c r="B394" s="16"/>
      <c r="C394" s="135"/>
      <c r="D394" s="136"/>
      <c r="E394" s="137"/>
      <c r="F394" s="138"/>
      <c r="G394" s="136"/>
      <c r="H394" s="136"/>
      <c r="I394" s="136"/>
      <c r="J394" s="26"/>
      <c r="K394" s="26"/>
      <c r="L394" s="13"/>
      <c r="M394" s="7"/>
      <c r="N394" s="14"/>
      <c r="O394" s="12"/>
      <c r="P394" s="15"/>
    </row>
    <row r="395" spans="1:23" x14ac:dyDescent="0.2">
      <c r="A395" s="20"/>
      <c r="B395" s="16"/>
      <c r="C395" s="261" t="s">
        <v>220</v>
      </c>
      <c r="D395" s="262"/>
      <c r="E395" s="262"/>
      <c r="F395" s="262"/>
      <c r="G395" s="262"/>
      <c r="H395" s="262"/>
      <c r="I395" s="262"/>
      <c r="J395" s="262"/>
      <c r="K395" s="156"/>
      <c r="L395" s="13"/>
      <c r="M395" s="7"/>
      <c r="N395" s="14"/>
      <c r="O395" s="12"/>
      <c r="P395" s="15"/>
    </row>
    <row r="396" spans="1:23" x14ac:dyDescent="0.2">
      <c r="A396" s="20"/>
      <c r="B396" s="16"/>
      <c r="C396" s="262" t="s">
        <v>212</v>
      </c>
      <c r="D396" s="262"/>
      <c r="E396" s="262"/>
      <c r="F396" s="262"/>
      <c r="G396" s="262"/>
      <c r="H396" s="262"/>
      <c r="I396" s="262"/>
      <c r="J396" s="262"/>
      <c r="K396" s="156"/>
      <c r="L396" s="13"/>
      <c r="M396" s="7"/>
      <c r="N396" s="14"/>
      <c r="O396" s="12"/>
      <c r="P396" s="15"/>
    </row>
    <row r="397" spans="1:23" x14ac:dyDescent="0.2">
      <c r="A397" s="20"/>
      <c r="B397" s="16"/>
      <c r="C397" s="262" t="s">
        <v>221</v>
      </c>
      <c r="D397" s="262"/>
      <c r="E397" s="262"/>
      <c r="F397" s="262"/>
      <c r="G397" s="262"/>
      <c r="H397" s="262"/>
      <c r="I397" s="262"/>
      <c r="J397" s="262"/>
      <c r="K397" s="156"/>
      <c r="L397" s="13"/>
      <c r="M397" s="7"/>
      <c r="N397" s="14"/>
      <c r="O397" s="12"/>
      <c r="P397" s="15"/>
    </row>
    <row r="398" spans="1:23" x14ac:dyDescent="0.2">
      <c r="A398" s="20"/>
      <c r="B398" s="16"/>
      <c r="C398" s="262" t="s">
        <v>213</v>
      </c>
      <c r="D398" s="262"/>
      <c r="E398" s="262"/>
      <c r="F398" s="262"/>
      <c r="G398" s="262"/>
      <c r="H398" s="262"/>
      <c r="I398" s="262"/>
      <c r="J398" s="262"/>
      <c r="K398" s="263"/>
      <c r="L398" s="13"/>
      <c r="M398" s="7"/>
      <c r="N398" s="14"/>
      <c r="O398" s="12"/>
      <c r="P398" s="15"/>
    </row>
    <row r="399" spans="1:23" x14ac:dyDescent="0.2">
      <c r="A399" s="7"/>
      <c r="B399" s="7"/>
      <c r="C399" s="43"/>
      <c r="D399" s="7"/>
      <c r="E399" s="7"/>
      <c r="F399" s="7"/>
      <c r="G399" s="7"/>
      <c r="H399" s="7"/>
      <c r="I399" s="7"/>
      <c r="J399" s="7"/>
      <c r="K399" s="7"/>
      <c r="L399" s="10">
        <f>SUM(L360:L398)</f>
        <v>11</v>
      </c>
      <c r="M399" s="7"/>
      <c r="N399" s="44" t="s">
        <v>16</v>
      </c>
      <c r="O399" s="7"/>
      <c r="P399" s="18">
        <f>SUM(P360:P398)</f>
        <v>28416.32</v>
      </c>
    </row>
    <row r="400" spans="1:23" x14ac:dyDescent="0.2">
      <c r="A400" s="7"/>
      <c r="B400" s="7"/>
      <c r="C400" s="7" t="s">
        <v>14</v>
      </c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44" t="s">
        <v>13</v>
      </c>
      <c r="O400" s="7"/>
      <c r="P400" s="18">
        <f>P399*24%</f>
        <v>6819.9168</v>
      </c>
    </row>
    <row r="401" spans="1:16" x14ac:dyDescent="0.2">
      <c r="A401" s="7"/>
      <c r="B401" s="7"/>
      <c r="C401" s="7" t="s">
        <v>11</v>
      </c>
      <c r="D401" s="7"/>
      <c r="E401" s="7"/>
      <c r="F401" s="7"/>
      <c r="G401" s="7"/>
      <c r="H401" s="7"/>
      <c r="I401" s="7"/>
      <c r="J401" s="7"/>
      <c r="K401" s="7"/>
      <c r="L401" s="308"/>
      <c r="M401" s="308"/>
      <c r="N401" s="308"/>
      <c r="O401" s="7"/>
      <c r="P401" s="170"/>
    </row>
    <row r="402" spans="1:16" x14ac:dyDescent="0.2">
      <c r="A402" s="7"/>
      <c r="B402" s="7"/>
      <c r="C402" s="7" t="s">
        <v>5</v>
      </c>
      <c r="D402" s="7"/>
      <c r="E402" s="7"/>
      <c r="F402" s="7"/>
      <c r="G402" s="7"/>
      <c r="H402" s="7"/>
      <c r="I402" s="308" t="s">
        <v>17</v>
      </c>
      <c r="J402" s="309"/>
      <c r="K402" s="309"/>
      <c r="L402" s="309"/>
      <c r="M402" s="309"/>
      <c r="N402" s="309"/>
      <c r="O402" s="7"/>
      <c r="P402" s="18">
        <f>P399+P400+P401</f>
        <v>35236.236799999999</v>
      </c>
    </row>
    <row r="403" spans="1:16" x14ac:dyDescent="0.2">
      <c r="A403" s="9"/>
      <c r="B403" s="16"/>
      <c r="C403" s="31" t="s">
        <v>9</v>
      </c>
      <c r="D403" s="46"/>
      <c r="E403" s="46"/>
      <c r="F403" s="46"/>
      <c r="G403" s="46"/>
      <c r="H403" s="46"/>
      <c r="I403" s="46"/>
      <c r="J403" s="7"/>
      <c r="K403" s="7"/>
      <c r="L403" s="13"/>
      <c r="M403" s="7"/>
      <c r="N403" s="14"/>
      <c r="O403" s="12"/>
      <c r="P403" s="15"/>
    </row>
    <row r="404" spans="1:16" x14ac:dyDescent="0.2">
      <c r="A404" s="23"/>
      <c r="B404" s="24"/>
      <c r="C404" s="25"/>
      <c r="D404" s="45"/>
      <c r="E404" s="45"/>
      <c r="F404" s="45"/>
      <c r="G404" s="45"/>
      <c r="H404" s="45"/>
      <c r="I404" s="45"/>
      <c r="J404" s="26"/>
      <c r="K404" s="26"/>
      <c r="L404" s="27"/>
      <c r="M404" s="26"/>
      <c r="N404" s="28"/>
      <c r="O404" s="29"/>
      <c r="P404" s="30"/>
    </row>
    <row r="405" spans="1:16" x14ac:dyDescent="0.2">
      <c r="A405" s="23"/>
      <c r="B405" s="24"/>
      <c r="C405" s="25"/>
      <c r="D405" s="45"/>
      <c r="E405" s="45"/>
      <c r="F405" s="45"/>
      <c r="G405" s="45"/>
      <c r="H405" s="45"/>
      <c r="I405" s="45"/>
      <c r="J405" s="26"/>
      <c r="K405" s="26"/>
      <c r="L405" s="27"/>
      <c r="M405" s="26"/>
      <c r="N405" s="28"/>
      <c r="O405" s="29"/>
      <c r="P405" s="30"/>
    </row>
    <row r="406" spans="1:16" x14ac:dyDescent="0.2">
      <c r="A406" s="9"/>
      <c r="B406" s="16"/>
      <c r="C406" s="45"/>
      <c r="D406" s="46"/>
      <c r="E406" s="46"/>
      <c r="F406" s="46"/>
      <c r="G406" s="46"/>
      <c r="H406" s="46"/>
      <c r="I406" s="46"/>
      <c r="J406" s="7"/>
      <c r="K406" s="7"/>
      <c r="L406" s="13"/>
      <c r="M406" s="7"/>
      <c r="N406" s="14"/>
      <c r="O406" s="12"/>
      <c r="P406" s="15"/>
    </row>
    <row r="407" spans="1:16" x14ac:dyDescent="0.2">
      <c r="A407" s="9"/>
      <c r="B407" s="16"/>
      <c r="C407" s="21"/>
      <c r="D407" s="46"/>
      <c r="E407" s="46"/>
      <c r="F407" s="46"/>
      <c r="G407" s="46"/>
      <c r="H407" s="46"/>
      <c r="I407" s="46"/>
      <c r="J407" s="7"/>
      <c r="K407" s="7"/>
      <c r="L407" s="13"/>
      <c r="M407" s="7"/>
      <c r="N407" s="14"/>
      <c r="O407" s="12"/>
      <c r="P407" s="15"/>
    </row>
  </sheetData>
  <sheetProtection formatCells="0" selectLockedCells="1" sort="0"/>
  <protectedRanges>
    <protectedRange sqref="C19:L19 C87:L87 C155:L155 C223:L223 C291:L291" name="Description and Qty"/>
    <protectedRange sqref="J64:K68 J132:K136 J200:K204 J269:K272 J335:K339" name="Description and Qty_1_1_5_1"/>
    <protectedRange sqref="C64:I68 C132:I136 C200:I204 C269:I272 C335:I339" name="Description and Qty_2_2_1_1_1_1"/>
    <protectedRange sqref="C64:I68 C132:I136 C200:I204 C269:I272 C335:I339" name="Description and Qty_1_1_1_1_1_1_1"/>
    <protectedRange sqref="L64:L68 L132:L136 L200:L204 L269:L272 L335:L339" name="Description and Qty_1_1_2_1_1_1_1"/>
    <protectedRange sqref="L56:L59 L195 L330 L123:L127" name="Description and Qty_1_1_5_3_1_3"/>
    <protectedRange sqref="D20:L20 D156:L157 D292:L293" name="Description and Qty_2_1_1_3_4_1_1_1"/>
    <protectedRange sqref="D172:K172 H307:K307" name="Description and Qty_2_2_1_1_1_1_2_1_1_1_1"/>
    <protectedRange sqref="D172:K172 H307:K307" name="Description and Qty_1_1_1_1_1_1_1_2_1_1_1_1"/>
    <protectedRange sqref="D173:K173 D182:K182 D178:K178 D186:K186 H308:K308 H317:K317 H313:K313 D322:K322" name="Description and Qty_2_1_1_3_4_1_1_1_1"/>
    <protectedRange sqref="L35 L178 L182 L158:L166 L186 L313 L317 L305:L308 L322 L170:L173" name="Description and Qty_1_1_2_1_1_1_2_1_2"/>
    <protectedRange sqref="H42:H43" name="Description and Qty_2_1_1_3_4"/>
    <protectedRange sqref="L40" name="Description and Qty_1_1_2_1_1_1_2_1"/>
    <protectedRange sqref="J42:K43" name="Description and Qty_2_1_1_3_4_1_1_1_1_2"/>
    <protectedRange sqref="L54:L55 L41:L43" name="Description and Qty_1_1_2_1_1_1_2_1_2_1_1"/>
    <protectedRange sqref="I42:I43 D42:G43" name="Description and Qty_2_1_1_3_4_1_1_2_1_1"/>
    <protectedRange sqref="C42:C43" name="Description and Qty_2_2_1_1_1_3_1_1"/>
    <protectedRange sqref="L39" name="Description and Qty_1_1_2_1_1_1_2_1_2_1_1_1"/>
    <protectedRange sqref="L36:L38" name="Description and Qty_1_1_2_1_1_1_2_1_2_6_1"/>
    <protectedRange sqref="J195:K195 J330:K330 J123:K127" name="Description and Qty_1_1_5_1_3_2_1"/>
    <protectedRange sqref="D195:I195 D123:I123 D330:I330 D127:I127" name="Description and Qty_2_2_1_1_1_1_1_1_1_2_1_1_1_1"/>
    <protectedRange sqref="D195:I195 D123:I123 D330:I330 D127:I127" name="Description and Qty_1_1_1_1_1_1_1_1_1_1_2_1_1_1_1"/>
    <protectedRange sqref="C195 C123 C330 C127" name="Description and Qty_2_2_1_1_1_1_1_1_1_2_1_1_1_1_2"/>
    <protectedRange sqref="C195 C123 C330 C127" name="Description and Qty_1_1_1_1_1_1_1_1_1_1_2_1_1_1_1_2"/>
    <protectedRange sqref="C124:C126" name="Description and Qty_2_2_2_1_1_2_1_1_1_1_1_2"/>
    <protectedRange sqref="C124:C126" name="Description and Qty_1_1_1_2_1_1_2_1_1_1_1_1_2"/>
    <protectedRange sqref="C359:L359" name="Description and Qty_2"/>
    <protectedRange sqref="J340:K341 J403:K407" name="Description and Qty_1_1_5_1_2"/>
    <protectedRange sqref="F340:I341 C403:I407" name="Description and Qty_2_2_1_1_1_1_2"/>
    <protectedRange sqref="F340:I341 C403:I407" name="Description and Qty_1_1_1_1_1_1_1_2"/>
    <protectedRange sqref="L340 L403:L407" name="Description and Qty_1_1_2_1_1_1_1_2"/>
    <protectedRange sqref="J369:K372" name="Description and Qty_1_1_5_1_3_1_2"/>
    <protectedRange sqref="J367:K367" name="Description and Qty_1_1_1_2_4"/>
    <protectedRange sqref="C370 D367 F367:I367 D369 D371:D372" name="Description and Qty_2_1_1_1_3"/>
    <protectedRange sqref="D370:I370 F369:I369 F371:I372" name="Description and Qty_2_1_1_1_1_1_2_2"/>
    <protectedRange sqref="J360:K361 J365:K365 J368:K368" name="Description and Qty_1_1_5_2_1"/>
    <protectedRange sqref="D365 F365:I365 F360:I361 D360:D361 D368 F368:I368" name="Description and Qty_2_2_1_1_1_2_1"/>
    <protectedRange sqref="D365 F365:I365 F360:I361 D360:D361 D368 F368:I368" name="Description and Qty_1_1_1_1_1_1_2"/>
    <protectedRange sqref="L360:L372" name="Description and Qty_1_1_2_1_1_1_2_1_1"/>
    <protectedRange sqref="J390:K394" name="Description and Qty_1_1_5_1_3_6"/>
    <protectedRange sqref="H390:I390" name="Description and Qty_2_1_1_3_5"/>
    <protectedRange sqref="L390:L398" name="Description and Qty_1_1_5_3_1_3_3"/>
    <protectedRange sqref="D391:I392 E393:F394" name="Description and Qty_2_1_1_3_4_1_1_2"/>
    <protectedRange sqref="G393:I394 C393:D394" name="Description and Qty_2_1_1_1_1_1_2_2_2_1_4_2"/>
    <protectedRange sqref="C392" name="Description and Qty_2_2_2_1_2_1_2"/>
    <protectedRange sqref="C392" name="Description and Qty_1_1_1_2_1_2_1_2"/>
    <protectedRange sqref="C391" name="Description and Qty_2_1_1_1_1_1_1_1_2_1_2"/>
    <protectedRange sqref="C365 C371:C372 C360:C361 C367:C369" name="Description and Qty_2_2_1_1_1_1_2_1_1_1_1_1_2"/>
    <protectedRange sqref="C365 C371:C372 C360:C361 C367:C369" name="Description and Qty_1_1_1_1_1_1_1_2_1_1_1_1_1_2"/>
    <protectedRange sqref="J366:K366 J362:K364" name="Description and Qty_1_1_5_2_1_1"/>
    <protectedRange sqref="C366:I366 C362:I364" name="Description and Qty_2_2_1_1_1_2_1_1"/>
    <protectedRange sqref="C366:I366 C362:I364" name="Description and Qty_1_1_1_1_1_1_2_1"/>
    <protectedRange sqref="E365 E371:E372 E360:E361 E367:E369" name="Description and Qty_2_1_1_3_4_1_1_1_2_2_2"/>
    <protectedRange sqref="C390:G390" name="Description and Qty_2_2_1_1_1_1_1_1_1_2_1_1_2_1_1_1"/>
    <protectedRange sqref="C390:G390" name="Description and Qty_1_1_1_1_1_1_1_1_1_1_2_1_1_2_1_1_1"/>
    <protectedRange sqref="D174:K174 D179:K179 D183:K183 D187:K187 H309:K309 H314:K314 H318:K318" name="Description and Qty_2_2_1_1_1_1_2_1_1_1_1_3_2"/>
    <protectedRange sqref="D174:K174 D179:K179 D183:K183 D187:K187 H309:K309 H314:K314 H318:K318" name="Description and Qty_1_1_1_1_1_1_1_2_1_1_1_1_3_2"/>
    <protectedRange sqref="L174 L179 L183 L187 L309 L314 L318" name="Description and Qty_1_1_2_1_1_1_2_1_2_4_1"/>
    <protectedRange sqref="C174 C179 C183 C187" name="Description and Qty_2_2_2_2_1"/>
    <protectedRange sqref="D175:I177 D180:I181 D184:I185 H310:I312 H315:I316 D319:I321 D323:I329 D188:I194" name="Description and Qty_2_2_1_1_1_1_2_1_1_1_1_2"/>
    <protectedRange sqref="D175:I177 D180:I181 D184:I185 H310:I312 H315:I316 D319:I321 D323:I329 D188:I194" name="Description and Qty_1_1_1_1_1_1_1_2_1_1_1_1_2"/>
    <protectedRange sqref="L175:L177 L180:L181 L184:L185 L310:L312 L315:L316 L319:L321 L323:L329 L188:L194" name="Description and Qty_1_1_2_2_1_1_2_4_1_1_7_1_2_2_5"/>
    <protectedRange sqref="J175:K177 J180:K181 J184:K185 J310:K312 J315:K316 J319:K321 J323:K329 J188:K194" name="Description and Qty_2_1_1_3_4_1_1_1_1_5"/>
    <protectedRange sqref="D158:K158 K161:K165" name="Description and Qty_2_1_1_3_4_1_1_1_5_1_1"/>
    <protectedRange sqref="D159:K160" name="Description and Qty_2_2_1_1_1_1_2_1_1_1_1_4_1_1"/>
    <protectedRange sqref="D159:K160" name="Description and Qty_1_1_1_1_1_1_1_2_1_1_1_1_4_1_1"/>
    <protectedRange sqref="C158" name="Description and Qty_2_1_1_1_3_1_1_1_1"/>
    <protectedRange sqref="D164:J164 J165" name="Description and Qty_2_1_1_3_4_1_1_1_6_1"/>
    <protectedRange sqref="D161:J162 D163 F163:J163" name="Description and Qty_2_2_1_1_1_1_2_1_1_1_1_6_1"/>
    <protectedRange sqref="D161:J162 D163 F163:J163" name="Description and Qty_1_1_1_1_1_1_1_2_1_1_1_1_6_1"/>
    <protectedRange sqref="C163:C164" name="Description and Qty_3_1_1_1_1_1_1"/>
    <protectedRange sqref="J170:K171 J305:K306" name="Description and Qty_1_1_1_2_1"/>
    <protectedRange sqref="C170:I171 H305:I306" name="Description and Qty_2_2_1_1_1_1_1_1_1_2_1_1_1_1_2_2"/>
    <protectedRange sqref="C170:I171 H305:I306" name="Description and Qty_1_1_1_1_1_1_1_1_1_1_2_1_1_1_1_2_2"/>
    <protectedRange sqref="J166:K166" name="Description and Qty_2_1_1_3_4_1_1_1_7_1"/>
    <protectedRange sqref="D166:I166" name="Description and Qty_2_1_1_1_1_1_2_2_2_2_1"/>
    <protectedRange sqref="E163" name="Description and Qty_2_1_1_3_4_1_1_1_1_1_3"/>
    <protectedRange sqref="L224" name="Description and Qty_1_1_2_1_1_1_2_1_2_2"/>
    <protectedRange sqref="D224:K224" name="Description and Qty_2_1_1_3_4_1_1_1_1_1_1"/>
    <protectedRange sqref="L231" name="Description and Qty_1_1_2_1_1_1_2_1_2_2_1"/>
    <protectedRange sqref="L240 D236:K236 D237:L238" name="Description and Qty_2_1_1_1_2_1_1_1_1_2_2_1_1_3"/>
    <protectedRange sqref="C254" name="Description and Qty_2_1_1_1_1_1_1_1_1_1_1_2_3"/>
    <protectedRange sqref="C239:L239 L241:L251" name="Description and Qty_2_1_1_2_2_2_1_1_2_3"/>
    <protectedRange sqref="C225:L226" name="Description and Qty_2_1_1_2_1_1_2"/>
    <protectedRange sqref="C227:L227" name="Description and Qty_2_1_1_1_2_1_1_2"/>
    <protectedRange sqref="J241:K247 J251:K251" name="Description and Qty_1_1_5_1_3_4_2"/>
    <protectedRange sqref="E245:I247 E251:I251" name="Description and Qty_2_1_1_3_2_4"/>
    <protectedRange sqref="D247" name="Description and Qty_2_1_1_3_3_2"/>
    <protectedRange sqref="C247" name="Description and Qty_2_2_1_1_3"/>
    <protectedRange sqref="C241:I241 C244:I244 F242:I243" name="Description and Qty_2_2_1_1_1_1_1_1_1_2_1_1_2_3"/>
    <protectedRange sqref="C241:I241 C244:I244 F242:I243" name="Description and Qty_1_1_1_1_1_1_1_1_1_1_2_1_1_2_3"/>
    <protectedRange sqref="D240:K240" name="Description and Qty_2_1_1_4_1_1_2_2_1_2"/>
    <protectedRange sqref="D245:D246 D251" name="Description and Qty_2_1_1_3_2_2_1_2"/>
    <protectedRange sqref="C245:C246 C251" name="Description and Qty_2_3_1_1_1_1_2_1"/>
    <protectedRange sqref="C243:E243" name="Description and Qty_2_2_1_1_1_1_1_1_1_2_1_1_2"/>
    <protectedRange sqref="C243:E243" name="Description and Qty_1_1_1_1_1_1_1_1_1_1_2_1_1_2"/>
    <protectedRange sqref="C242" name="Description and Qty_2_1_1"/>
    <protectedRange sqref="D242:E242" name="Description and Qty_2_1_1_4_1_1_2_2_1"/>
    <protectedRange sqref="C240" name="Description and Qty_2_1_1_1"/>
    <protectedRange sqref="D21 F21:K21 D26:K26 D31:K32" name="Description and Qty_2_1_1_3_4_1_1_1_1_1_2"/>
    <protectedRange sqref="L22:L25" name="Description and Qty_1_1_5_3_1_1_2_1"/>
    <protectedRange sqref="L21" name="Description and Qty_1_1_2_2_1_1_2_1"/>
    <protectedRange sqref="D24:K25 J22:K23" name="Description and Qty_2_1_1_3_4_1_1_1_3"/>
    <protectedRange sqref="D22:I22" name="Description and Qty_2_1_1_3_4_1_1_1_3_1"/>
    <protectedRange sqref="D23:I23" name="Description and Qty_2_2_1_1_1_1_2_1_1_1_1_2_1_1"/>
    <protectedRange sqref="D23:I23" name="Description and Qty_1_1_1_1_1_1_1_2_1_1_1_1_2_1_1"/>
    <protectedRange sqref="C22:C23" name="Description and Qty_2_1_1_1_3_1_1_3"/>
    <protectedRange sqref="L31:L33" name="Description and Qty_1_1_2_2_1_1_2_4_1_1_7_1_2_2_5_1_1_1"/>
    <protectedRange sqref="E46:K46" name="Description and Qty_2_1_1_3_4_1_1_1_1_1_3_3"/>
    <protectedRange sqref="D46" name="Description and Qty_2_1_1_3_2_1_1_3_3"/>
    <protectedRange sqref="L46" name="Description and Qty_1_1_2_1_1_1_2_1_2_1_1_7_3"/>
    <protectedRange sqref="D44:I45" name="Description and Qty_2_2_1_1_1_1_2_1_1_1_1_5_4"/>
    <protectedRange sqref="D44:I45" name="Description and Qty_1_1_1_1_1_1_1_2_1_1_1_1_5_4"/>
    <protectedRange sqref="L44:L45" name="Description and Qty_1_1_2_2_1_1_2_4_1_1_7_1_2_3_2"/>
    <protectedRange sqref="J44:K45" name="Description and Qty_2_1_1_3_4_1_1_1_1_5_2_1"/>
    <protectedRange sqref="F47:G47" name="Description and Qty_2_1_1_3_4_1_1_1_1_1_1_2_1"/>
    <protectedRange sqref="E47 H47:K47" name="Description and Qty_2_1_1_3_4_1_1_1_1_5_1_1"/>
    <protectedRange sqref="L47" name="Description and Qty_1_1_2_1_1_1_2_1_2_6_1_1"/>
    <protectedRange sqref="D47:D48" name="Description and Qty_2_1_1_3_2_1_3_1"/>
    <protectedRange sqref="C47:C48" name="Description and Qty_2_2_2_1_3_1_1"/>
    <protectedRange sqref="F48:G48" name="Description and Qty_2_1_1_3_4_1_1_1_1_1_1_2_2"/>
    <protectedRange sqref="E48 H48:K48" name="Description and Qty_2_1_1_3_4_1_1_1_1_5_3"/>
    <protectedRange sqref="L48" name="Description and Qty_1_1_2_1_1_1_2_1_2_6_2"/>
    <protectedRange sqref="C88:L88" name="Description and Qty_2_1_1_2_1"/>
    <protectedRange sqref="H93:L93 C92:L92 J96:L100 L101:L103" name="Description and Qty_2_1_1_1_2_1"/>
    <protectedRange sqref="J104:L104" name="Description and Qty_2_1_1_1_2_1_1_1_1_2_2"/>
    <protectedRange sqref="H104:I104" name="Description and Qty_2_1_1_5"/>
    <protectedRange sqref="H94:I100" name="Description and Qty_2_1_1_2_1_2_1"/>
    <protectedRange sqref="D94:G95" name="Description and Qty_2_1_1_2_1_2_1_1"/>
    <protectedRange sqref="C94:C95" name="Description and Qty_2_1_2_2_1"/>
    <protectedRange sqref="C93:G93" name="Description and Qty_2_1_1_2_3_1"/>
    <protectedRange sqref="D96:G98 E99:G100" name="Description and Qty_2_1_1_2_1_2_1_2"/>
    <protectedRange sqref="C96:C98" name="Description and Qty_2_1_2_2_2_1"/>
    <protectedRange sqref="D104:G104" name="Description and Qty_2_1_1_4_1_1_1"/>
    <protectedRange sqref="C104" name="Description and Qty_2_1_1_1_1_1_2_2_1_1_1"/>
    <protectedRange sqref="C89:L90" name="Description and Qty_2_1_1_2_1_1_2_1"/>
    <protectedRange sqref="C91:L91" name="Description and Qty_2_1_1_1_2_1_1_2_1"/>
    <protectedRange sqref="J107:L107 J108:K108 J109:L110 J105:K106" name="Description and Qty_2_1_1_1_2_1_1_1_1_2_2_2_1"/>
    <protectedRange sqref="H105:I110" name="Description and Qty_2_1_1_5_3_1"/>
    <protectedRange sqref="L108 L105:L106" name="Description and Qty_1_1_2_1_1_1_2_1_2_1_1_3_1_1_1"/>
    <protectedRange sqref="D106:G107 D109:G110" name="Description and Qty_2_1_1_2_1_4_2_1"/>
    <protectedRange sqref="C106 C109" name="Description and Qty_2_1_2_3_2_1"/>
    <protectedRange sqref="C107 C110" name="Description and Qty_2_1_1_1_1_1_1_4_4_2_2"/>
    <protectedRange sqref="C105:G105 C108:G108" name="Description and Qty_2_1_1_2_4_2_1"/>
    <protectedRange sqref="H111:K114" name="Description and Qty_2_2_1_1_1_1_2_1_1_1_1_1_1_2_3_1"/>
    <protectedRange sqref="H111:K114" name="Description and Qty_1_1_1_1_1_1_1_2_1_1_1_1_1_1_2_3_1"/>
    <protectedRange sqref="L113 L111" name="Description and Qty_1_1_2_1_1_1_2_1_2_1_1_3_1_4"/>
    <protectedRange sqref="L114 L112" name="Description and Qty_1_1_5_3_1_1_2_1_1_2_3"/>
    <protectedRange sqref="D111:G114" name="Description and Qty_2_1_1_2_1_4_2_4"/>
    <protectedRange sqref="C111:C114" name="Description and Qty_2_1_1_1_1_1_1_4_4_2_5"/>
    <protectedRange sqref="D99:D100" name="Description and Qty_2_1_1_2_1_2_1_2_1"/>
    <protectedRange sqref="C99:C100" name="Description and Qty_2_1_2_2_2_1_1"/>
    <protectedRange sqref="D101" name="Description and Qty_2_1_1_1_1_1_2_2_2_1_2_3"/>
    <protectedRange sqref="C101" name="Description and Qty_2_1_1_3_2_2_2"/>
    <protectedRange sqref="J101:K103" name="Description and Qty_2_1_1_1_2_1_1"/>
    <protectedRange sqref="H101:I103" name="Description and Qty_2_1_1_2_1_2_1_4"/>
    <protectedRange sqref="E101:G101 D102:G103" name="Description and Qty_2_1_1_2_1_2_1_2_1_2"/>
    <protectedRange sqref="C102:C103" name="Description and Qty_2_1_2_2_2_1_1_2"/>
    <protectedRange sqref="C115:L115" name="Description and Qty_2_1_1_2_1_1"/>
    <protectedRange sqref="H118:K119 I116:K117" name="Description and Qty_2_2_1_1_1_1_2_1_1_1_1_1_1_2_2"/>
    <protectedRange sqref="H118:K119 I116:K117" name="Description and Qty_1_1_1_1_1_1_1_2_1_1_1_1_1_1_2_2"/>
    <protectedRange sqref="L117:L119" name="Description and Qty_1_1_2_1_1_1_2_1_2_1_1_3_1_5_1"/>
    <protectedRange sqref="D118:G119" name="Description and Qty_2_1_1_2_1_4_2_5"/>
    <protectedRange sqref="C118:C119" name="Description and Qty_2_1_1_1_1_1_1_4_4_2_1"/>
    <protectedRange sqref="H116" name="Description and Qty_2_1_1_3_4_1_1_1_1_1_1_3_1_1"/>
    <protectedRange sqref="D117:H117" name="Description and Qty_2_2_1_1_1_1_2_1_1_1_1_5_1_3_1"/>
    <protectedRange sqref="D117:H117" name="Description and Qty_1_1_1_1_1_1_1_2_1_1_1_1_5_1_3_1"/>
    <protectedRange sqref="D116:G116" name="Description and Qty_2_1_1_5_1_2"/>
    <protectedRange sqref="C116:C117" name="Description and Qty_2_1_1_1_1_1_1_4_4_2_1_1_1"/>
    <protectedRange sqref="L116" name="Description and Qty_1_1_2_1_1_1_2_1_2_1_1_2_1"/>
    <protectedRange sqref="H121:K122" name="Description and Qty_2_2_1_1_1_1_2_1_1_1_1_1_1_2_4"/>
    <protectedRange sqref="H121:K122" name="Description and Qty_1_1_1_1_1_1_1_2_1_1_1_1_1_1_2_4"/>
    <protectedRange sqref="L121:L122" name="Description and Qty_1_1_2_1_1_1_2_1_2_1_1_3_1_6"/>
    <protectedRange sqref="D121:G122" name="Description and Qty_2_1_1_2_1_4_2_6"/>
    <protectedRange sqref="C122" name="Description and Qty_2_1_1_1_1_1_1_4_4_2_6"/>
    <protectedRange sqref="L120" name="Description and Qty_1_1_2_1_1_1_2_1_2_1_1_2_1_2"/>
    <protectedRange sqref="J120:K120" name="Description and Qty_1_1_5_1_3_1_1_2"/>
    <protectedRange sqref="C120" name="Description and Qty_2_6_1_1_1"/>
    <protectedRange sqref="L52:L53" name="Description and Qty_1_1_2_1_1_1_2_1_2_6"/>
    <protectedRange sqref="E49:K51 Y49:AE50" name="Description and Qty_2_1_1_3_4_1_1_1_1_1_2_2"/>
    <protectedRange sqref="L49:L51 AF49:AF50" name="Description and Qty_1_1_2_1_1_1_2_1_2_1_2_1_1"/>
    <protectedRange sqref="D49:D51 X49:X50" name="Description and Qty_2_1_1_3_2_1_1_4"/>
    <protectedRange sqref="C58" name="Description and Qty_2_2_2_1_1"/>
    <protectedRange sqref="C55:C57 C59" name="Description and Qty_2_1_1_1_1_1_2_2_2_1_1_1"/>
    <protectedRange sqref="J52:K59" name="Description and Qty_1_1_5_1_3_1_1"/>
    <protectedRange sqref="H41:K41" name="Description and Qty_2_2_1_1_1_1_2_1_1_1_1_1"/>
    <protectedRange sqref="H41:K41" name="Description and Qty_1_1_1_1_1_1_1_2_1_1_1_1_1"/>
    <protectedRange sqref="D41:G41" name="Description and Qty_2_1_1_1_1_1_2_2_2_1_1_1_2_1"/>
    <protectedRange sqref="D37:K37 D35:K35 H36:K36 D33:K33 H38:K40" name="Description and Qty_2_2_1_1_1_1_2_1_1_1_1_1_2_1"/>
    <protectedRange sqref="D37:K37 D35:K35 H36:K36 D33:K33 H38:K40" name="Description and Qty_1_1_1_1_1_1_1_2_1_1_1_1_1_2_1"/>
    <protectedRange sqref="D34:K34" name="Description and Qty_2_1_1_3_4_1_1_1_1_1_1_1"/>
    <protectedRange sqref="D36:G36 D38:G40" name="Description and Qty_2_1_1_1_1_1_2_2_2_1_1_1_2_1_1"/>
    <protectedRange sqref="C33:C36" name="Description and Qty_2_2_1_1_1_2"/>
    <protectedRange sqref="C32 C37:C39" name="Description and Qty_2_2_3_1"/>
    <protectedRange sqref="C40:C41" name="Description and Qty_2_2_1_1_1_2_1_2"/>
    <protectedRange sqref="H373:I373 H374:H380" name="Description and Qty_2_1_1_3_4_1"/>
    <protectedRange sqref="J373:K373" name="Description and Qty_1_1_5_2_4"/>
    <protectedRange sqref="L373" name="Description and Qty_1_1_2_1_1_1_2_1_4"/>
    <protectedRange sqref="J374:K380" name="Description and Qty_2_1_1_3_4_1_1_1_1_2_5"/>
    <protectedRange sqref="L374:L380" name="Description and Qty_1_1_2_1_1_1_2_1_2_1_1_4"/>
    <protectedRange sqref="D373:G380 I374:I380" name="Description and Qty_2_1_1_3_4_1_1_2_1_1_4"/>
    <protectedRange sqref="C373:C380" name="Description and Qty_2_2_1_1_1_3_1_1_4"/>
    <protectedRange sqref="C381" name="Description and Qty_2_1_1_3_4_1_1_1_1_1_4"/>
    <protectedRange sqref="H381:H384" name="Description and Qty_2_1_1_3_1_1_1"/>
    <protectedRange sqref="I381:I384 D381:G384" name="Description and Qty_2_1_1_3_4_1_1_2_1_2_1"/>
    <protectedRange sqref="J381:J384" name="Description and Qty_2_1_1_3_4_1_1_1_1_2_1_1_1"/>
    <protectedRange sqref="K381:K384" name="Description and Qty_2_1_1_3_4_1_1_1_1_2_4_1_1"/>
    <protectedRange sqref="L381:L384" name="Description and Qty_1_1_2_1_1_1_2_1_2_1_1_3_1_1"/>
    <protectedRange sqref="C382:C384" name="Description and Qty_2_1_1_3_4_1_1_1_1_1_1_2"/>
    <protectedRange sqref="D398:I398 K398" name="Description and Qty_2_1_1_3_4_1_1_1_1_3"/>
    <protectedRange sqref="K395:K397" name="Description and Qty_1_1_5_1_3_2_3"/>
    <protectedRange sqref="J395:J397" name="Description and Qty_1_1_5_1_3_2_1_2"/>
    <protectedRange sqref="I395:I397" name="Description and Qty_2_2_1_1_1_1_1_1_1_2_1_1_1_2_1"/>
    <protectedRange sqref="I395:I397" name="Description and Qty_1_1_1_1_1_1_1_1_1_1_2_1_1_1_2_1"/>
    <protectedRange sqref="E396:H396 C395:H395" name="Description and Qty_2_1_1_1_1_1_2_2_2_2_1_1_1"/>
    <protectedRange sqref="E397:H397" name="Description and Qty_2_1_1_1_1_1_2_2_2_1_1_1_3_1_1_1"/>
    <protectedRange sqref="L252" name="Description and Qty_2_1_1_1_1_1_2_2_1_1_1_1_1_3_1"/>
    <protectedRange sqref="J252:K252" name="Description and Qty_1_1_5_1_3_3_2_2"/>
    <protectedRange sqref="J261:J264" name="Description and Qty_1_1_5_1_4_1_2_2_1"/>
    <protectedRange sqref="H261:I264" name="Description and Qty_2_1_1_3_2_2_1_2_2_1"/>
    <protectedRange sqref="D252:I252" name="Description and Qty_2_1_1_1_1_1_2_2_2_1_1_2_2_1"/>
    <protectedRange sqref="C252" name="Description and Qty_2_1_1_1_1_1_2_2_1_1_1_1_3_1"/>
    <protectedRange sqref="L260 L263:L264" name="Description and Qty_1_1_2_2_1_1_2_4_1_1_7_1_2_2_5_2"/>
    <protectedRange sqref="C261:G262" name="Description and Qty_2_1_1_3_2_2_1_1"/>
    <protectedRange sqref="D263:G264" name="Description and Qty_2_1_1_1_1_1_2_2_3_1_1"/>
    <protectedRange sqref="J260:K260 J254:K256" name="Description and Qty_1_1_4_2_1_1_1"/>
    <protectedRange sqref="C260" name="Description and Qty_2_6_1_1_2"/>
    <protectedRange sqref="J253 J259" name="Description and Qty_1_1_5_1_4_1_2_2_1_1_1"/>
    <protectedRange sqref="D253:I253 D259:I259" name="Description and Qty_2_1_1_4_1_1_2_2_2_1_1"/>
    <protectedRange sqref="C259" name="Description and Qty_2_3_1_2_1_1_1"/>
    <protectedRange sqref="K253 K259" name="Description and Qty_1_1_5_3_1_4_1_1_2_1_1_1"/>
    <protectedRange sqref="J258" name="Description and Qty_1_1_4_2_1_2_1_1_2"/>
    <protectedRange sqref="J257" name="Description and Qty_1_1_5_1_4_1_1_1_2_1_1_2"/>
    <protectedRange sqref="E257:I257" name="Description and Qty_2_1_1_4_1_1_1_1_3_1_1_2"/>
    <protectedRange sqref="K257" name="Description and Qty_1_1_2_2_1_1_1_1_1_1_1_1_2_1_1_2"/>
    <protectedRange sqref="L257 AE257" name="Description and Qty_1_1_2_1_1_1_2_1_2_1_1_2_2"/>
    <protectedRange sqref="D257" name="Description and Qty_2_1_1_4_1_1_1_1_3_1_2"/>
    <protectedRange sqref="C257" name="Description and Qty_2_3_1_1_1_2_1_1"/>
    <protectedRange sqref="AC258" name="Description and Qty_1_1_4_2_1_2_1_1_1_1"/>
    <protectedRange sqref="AC257" name="Description and Qty_1_1_5_1_4_1_1_1_2_1_1_1_1"/>
    <protectedRange sqref="W257:AB257" name="Description and Qty_2_1_1_4_1_1_1_1_3_1_1_1_1"/>
    <protectedRange sqref="V257" name="Description and Qty_2_3_1_1_1_2_1_1_1_1"/>
    <protectedRange sqref="AD257" name="Description and Qty_1_1_2_2_1_1_1_1_1_1_1_1_2_1_1_1_1"/>
    <protectedRange sqref="L236" name="Description and Qty_1_1_2_1_1_1_2_1_2_1_1_2_2_1"/>
    <protectedRange sqref="C236 C253" name="Description and Qty_2_1_1_1_1_1_1_1_1_1_1_2_3_1"/>
    <protectedRange sqref="J250" name="Description and Qty_1_1_5_1_4_1_2_2_1_3"/>
    <protectedRange sqref="H250:I250" name="Description and Qty_2_1_1_3_2_2_1_2_2_1_3"/>
    <protectedRange sqref="G250" name="Description and Qty_2_1_1_3_2_2_1_1_3"/>
    <protectedRange sqref="J249:K249" name="Description and Qty_1_1_4_2_1_1_1_3"/>
    <protectedRange sqref="C249" name="Description and Qty_2_6_1_1_2_3"/>
    <protectedRange sqref="J248:K248" name="Description and Qty_1_1_5_1_3_4_2_1_3"/>
    <protectedRange sqref="E248:I248" name="Description and Qty_2_1_1_3_2_4_1_2"/>
    <protectedRange sqref="D248" name="Description and Qty_2_1_1_3_3_2_1_1_2"/>
    <protectedRange sqref="C248" name="Description and Qty_2_2_1_1_3_1_1_2"/>
    <protectedRange sqref="E250:F250" name="Description and Qty_2_1_1_3_2_4_2_2"/>
    <protectedRange sqref="D250" name="Description and Qty_2_1_1_3_2_2_1_2_2_3"/>
    <protectedRange sqref="C250" name="Description and Qty_2_3_1_1_1_1_2_1_3_2"/>
    <protectedRange sqref="D27:I28" name="Description and Qty_2_2_1_1_1_1_2_1_1_1_1_5_2_2"/>
    <protectedRange sqref="D27:I28" name="Description and Qty_1_1_1_1_1_1_1_2_1_1_1_1_5_2_2"/>
    <protectedRange sqref="L27:L28" name="Description and Qty_1_1_2_2_1_1_2_4_1_1_7_1_2_2_5_1_1"/>
    <protectedRange sqref="J27:K28" name="Description and Qty_2_1_1_3_4_1_1_1_1_5_2_1_1"/>
    <protectedRange sqref="D29:I30" name="Description and Qty_2_2_1_1_1_1_2_1_1_1_1_5_2"/>
    <protectedRange sqref="D29:I30" name="Description and Qty_1_1_1_1_1_1_1_2_1_1_1_1_5_2"/>
    <protectedRange sqref="J29:K30" name="Description and Qty_2_1_1_3_4_1_1_1_1_5_2_1_2"/>
    <protectedRange sqref="L29:L30" name="Description and Qty_1_1_2_2_1_1_2_4_1_1_7_1_2_2_5_1_2"/>
    <protectedRange sqref="X24:AC25" name="Description and Qty_2_2_1_1_1_1_2_1_1_1_1_5_4_1"/>
    <protectedRange sqref="X24:AC25" name="Description and Qty_1_1_1_1_1_1_1_2_1_1_1_1_5_4_1"/>
    <protectedRange sqref="AD24:AE25" name="Description and Qty_2_1_1_3_4_1_1_1_1_5_3_1"/>
    <protectedRange sqref="AF24:AF25" name="Description and Qty_1_1_2_1_1_1_2_1_2_6_1_1_2"/>
    <protectedRange sqref="W24:W25" name="Description and Qty_2_2_2_1_2_3"/>
    <protectedRange sqref="C255:C256 C237:C238" name="Description and Qty_2_1_1_2_2_2_1_1_2_3_1"/>
    <protectedRange sqref="L253" name="Description and Qty_1_1_2_1_1_1_2_1_2_1_1_2_2_1_1"/>
    <protectedRange sqref="D304:K304" name="Description and Qty_2_1_1_3_4_1_1_1_1_2_2_1_1"/>
    <protectedRange sqref="L304" name="Description and Qty_1_1_2_1_1_1_2_1_2_1_2_2_1"/>
    <protectedRange sqref="L303" name="Description and Qty_1_1_2_1_1_1_2_1_2_2_1_2_1_1"/>
    <protectedRange sqref="C303" name="Description and Qty_2_2_2_2_1_4_1_1"/>
    <protectedRange sqref="D303:K303" name="Description and Qty_2_1_1_3_4_1_1_1_1_2_2_3_2_1_1"/>
    <protectedRange sqref="L294:L302" name="Description and Qty_2_1_1_3_4_1_1_1_2_1_1_1_2_1_1"/>
    <protectedRange sqref="K302" name="Description and Qty_1_1_1_2_1_2_3_1_1"/>
    <protectedRange sqref="C302:D302" name="Description and Qty_2_2_1_1_1_1_1_1_1_2_1_1_1_1_1_2_2_1_1"/>
    <protectedRange sqref="C302:D302" name="Description and Qty_1_1_1_1_1_1_1_1_1_1_2_1_1_1_1_1_2_2_1_1"/>
    <protectedRange sqref="E302:J302" name="Description and Qty_2_1_1_3_4_1_1_1_2_1_1_2_2_1_1"/>
    <protectedRange sqref="K296:K299" name="Description and Qty_2_1_1_3_4_1_1_1_5_1_2_1"/>
    <protectedRange sqref="J294:K295" name="Description and Qty_2_2_1_1_1_1_2_1_1_1_1_4_1_1_2"/>
    <protectedRange sqref="J294:K295" name="Description and Qty_1_1_1_1_1_1_1_2_1_1_1_1_4_1_1_2"/>
    <protectedRange sqref="J299" name="Description and Qty_2_1_1_3_4_1_1_1_6_3_1"/>
    <protectedRange sqref="J296:J298" name="Description and Qty_2_2_1_1_1_1_2_1_1_1_1_6_3_1"/>
    <protectedRange sqref="J296:J298" name="Description and Qty_1_1_1_1_1_1_1_2_1_1_1_1_6_3_1"/>
    <protectedRange sqref="J301:K301" name="Description and Qty_1_1_1_2_1_2"/>
    <protectedRange sqref="C301:I301" name="Description and Qty_2_2_1_1_1_1_1_1_1_2_1_1_1_1_4_1"/>
    <protectedRange sqref="C301:I301" name="Description and Qty_1_1_1_1_1_1_1_1_1_1_2_1_1_1_1_4_1"/>
    <protectedRange sqref="J300:K300" name="Description and Qty_2_1_1_3_4_1_1_1_7_2_1"/>
    <protectedRange sqref="D300:I300" name="Description and Qty_2_1_1_1_1_1_2_2_2_1_1_1_1_2_1"/>
    <protectedRange sqref="D296:I297" name="Description and Qty_2_1_1_3_1_3_2_1"/>
    <protectedRange sqref="D294:I295" name="Description and Qty_2_1_1_1_3_1_3_1_1"/>
    <protectedRange sqref="C294:C295" name="Description and Qty_2_1_1_1_1_2_3_4_1"/>
    <protectedRange sqref="D298:I299" name="Description and Qty_2_1_1_3_4_1_1_2_7_1"/>
    <protectedRange sqref="C299" name="Description and Qty_2_2_1_1_1_3_1_6_1"/>
    <protectedRange sqref="C121" name="Description and Qty_2_1_1_1_1_1_1_4_4_2"/>
    <protectedRange sqref="AE231" name="Description and Qty_1_1_2_1_1_1_2_1_2_2_1_1"/>
    <protectedRange sqref="J387:K387" name="Description and Qty_1_1_5_1_3_4_1"/>
    <protectedRange sqref="L385:L389" name="Description and Qty_1_1_5_3_1_3_4_1"/>
    <protectedRange sqref="H387:I387" name="Description and Qty_2_1_1_1_1_1_2_2_2_2_2"/>
    <protectedRange sqref="C387:G387" name="Description and Qty_2_2_1_1_1_1_1_1_1_2_1_1_2_1_2_1"/>
    <protectedRange sqref="C387:G387" name="Description and Qty_1_1_1_1_1_1_1_1_1_1_2_1_1_2_1_2_1"/>
    <protectedRange sqref="J388:K388" name="Description and Qty_1_1_5_1_3_3_2_1"/>
    <protectedRange sqref="H388:I388" name="Description and Qty_2_1_1_1_1_1_2_2_2_1_3_1"/>
    <protectedRange sqref="C388:G388" name="Description and Qty_2_2_1_1_1_1_1_1_1_2_1_1_2_1_1_3_1"/>
    <protectedRange sqref="C388:G388" name="Description and Qty_1_1_1_1_1_1_1_1_1_1_2_1_1_2_1_1_3_1"/>
    <protectedRange sqref="J385:K386" name="Description and Qty_1_1_5_1_3_2_2_1"/>
    <protectedRange sqref="H385:I386" name="Description and Qty_2_1_1_3_2_1_1"/>
    <protectedRange sqref="D385:G386 U385:V385" name="Description and Qty_2_1_1_1_1_1_2_2_2_1_1_1_3_2_1_1_1"/>
    <protectedRange sqref="J389:K389" name="Description and Qty_1_1_5_1_3_3_1_1_1"/>
    <protectedRange sqref="H389:I389" name="Description and Qty_2_1_1_1_1_1_2_2_2_1_1_2_1"/>
    <protectedRange sqref="C389:G389" name="Description and Qty_2_2_1_1_1_1_1_1_1_2_1_1_2_1_1_2_1_1"/>
    <protectedRange sqref="C389:G389" name="Description and Qty_1_1_1_1_1_1_1_1_1_1_2_1_1_2_1_1_2_1_1"/>
    <protectedRange sqref="L167" name="Description and Qty_1_1_2_1_1_1_2_1_2_5"/>
    <protectedRange sqref="J167:K167" name="Description and Qty_2_1_1_3_4_1_1_1_7_1_4"/>
    <protectedRange sqref="D167:I167" name="Description and Qty_2_1_1_1_1_1_2_2_2_2_1_3"/>
    <protectedRange sqref="C167" name="Description and Qty_2_1_1_1_1_1_2_2_2_1_1_1_3_1_3"/>
    <protectedRange sqref="L168:L169" name="Description and Qty_1_1_2_1_1_1_2_1_2_4_3"/>
    <protectedRange sqref="J169:K169" name="Description and Qty_2_1_1_3_4_1_1_1_7_1_2_3"/>
    <protectedRange sqref="D169:I169" name="Description and Qty_2_1_1_1_1_1_2_2_2_1_1_1_1_1_3_2"/>
    <protectedRange sqref="J168:K168" name="Description and Qty_2_1_1_3_4_1_1_1_7_1_1_1_2"/>
    <protectedRange sqref="D168 F168:I168" name="Description and Qty_2_1_1_1_1_1_2_2_2_1_1_1_1_1_1_1_3"/>
    <protectedRange sqref="E168 Q169" name="Description and Qty_2_1_1_1_1_1_2_2_2_1_1_1_1_1_1_1_1_3"/>
    <protectedRange sqref="Q168" name="Description and Qty_2_1_1_1_1_1_2_2_2_1_1_1_1_1_1_1_1_1_3"/>
    <protectedRange sqref="E315 E311" name="Description and Qty_2_1_1_3_4_1_1_1_2"/>
    <protectedRange sqref="F311:G312 F315:G316" name="Description and Qty_2_1_1_3_4_1_1_1_1_1"/>
    <protectedRange sqref="E313:G314 E317:G318" name="Description and Qty_2_1_1_1_3_1_3_1_1_2_2_1"/>
    <protectedRange sqref="D317:D318 D313:D314" name="Description and Qty_2_1_1_1_1_2_3_2_2"/>
    <protectedRange sqref="E316 E312" name="Description and Qty_2_1_1_3_4_1_1_1_1_2_2_3_2_1"/>
    <protectedRange sqref="E305:G305" name="Description and Qty_2_1_1_3_4_1_1_1_4"/>
    <protectedRange sqref="C310:D310" name="Description and Qty_2_2_2_2_1_4_1_1_1"/>
    <protectedRange sqref="E310:G310" name="Description and Qty_2_1_1_3_4_1_1_1_1_2_2_3_2_1_1_1"/>
    <protectedRange sqref="C309:G309" name="Description and Qty_2_2_1_1_1_1_1_1_1_2_1_1_1_1_4_1_1"/>
    <protectedRange sqref="C309:G309" name="Description and Qty_1_1_1_1_1_1_1_1_1_1_2_1_1_1_1_4_1_1"/>
    <protectedRange sqref="E306:G307" name="Description and Qty_2_1_1_1_3_1_3_1_1_1"/>
    <protectedRange sqref="C306:D307" name="Description and Qty_2_1_1_1_1_2_3_4_1_1"/>
    <protectedRange sqref="E308:G308" name="Description and Qty_2_1_1_3_4_1_1_2_7_1_1"/>
    <protectedRange sqref="C320 C313:C318 C322:C327" name="Description and Qty_2_1_1_1_3_1_1_1_1_1_1_1_2_1"/>
  </protectedRanges>
  <mergeCells count="74">
    <mergeCell ref="J290:K290"/>
    <mergeCell ref="C291:I291"/>
    <mergeCell ref="L333:N333"/>
    <mergeCell ref="I334:N334"/>
    <mergeCell ref="L198:N198"/>
    <mergeCell ref="I199:N199"/>
    <mergeCell ref="L207:P211"/>
    <mergeCell ref="D216:E216"/>
    <mergeCell ref="C217:J217"/>
    <mergeCell ref="C218:J218"/>
    <mergeCell ref="C219:J219"/>
    <mergeCell ref="A222:I222"/>
    <mergeCell ref="J222:K222"/>
    <mergeCell ref="A154:I154"/>
    <mergeCell ref="J154:K154"/>
    <mergeCell ref="C155:I155"/>
    <mergeCell ref="L139:P143"/>
    <mergeCell ref="D148:E148"/>
    <mergeCell ref="C149:J149"/>
    <mergeCell ref="C150:J150"/>
    <mergeCell ref="C151:J151"/>
    <mergeCell ref="I402:N402"/>
    <mergeCell ref="C355:J355"/>
    <mergeCell ref="A358:K358"/>
    <mergeCell ref="C359:I359"/>
    <mergeCell ref="C373:G373"/>
    <mergeCell ref="C389:K389"/>
    <mergeCell ref="E392:F392"/>
    <mergeCell ref="E393:F393"/>
    <mergeCell ref="L401:N401"/>
    <mergeCell ref="C388:K388"/>
    <mergeCell ref="C381:G381"/>
    <mergeCell ref="C387:G387"/>
    <mergeCell ref="L3:P7"/>
    <mergeCell ref="I63:N63"/>
    <mergeCell ref="C19:I19"/>
    <mergeCell ref="L62:N62"/>
    <mergeCell ref="D12:E12"/>
    <mergeCell ref="C13:J13"/>
    <mergeCell ref="C14:J14"/>
    <mergeCell ref="C15:J15"/>
    <mergeCell ref="A18:I18"/>
    <mergeCell ref="J18:K18"/>
    <mergeCell ref="D21:E21"/>
    <mergeCell ref="L71:P75"/>
    <mergeCell ref="I131:N131"/>
    <mergeCell ref="C105:G105"/>
    <mergeCell ref="C88:L88"/>
    <mergeCell ref="C89:L89"/>
    <mergeCell ref="C93:G93"/>
    <mergeCell ref="D80:E80"/>
    <mergeCell ref="C81:J81"/>
    <mergeCell ref="C82:J82"/>
    <mergeCell ref="C83:J83"/>
    <mergeCell ref="A86:I86"/>
    <mergeCell ref="J86:K86"/>
    <mergeCell ref="C87:I87"/>
    <mergeCell ref="L130:N130"/>
    <mergeCell ref="C354:J354"/>
    <mergeCell ref="L267:N267"/>
    <mergeCell ref="C223:I223"/>
    <mergeCell ref="D351:E351"/>
    <mergeCell ref="C352:J352"/>
    <mergeCell ref="C353:J353"/>
    <mergeCell ref="L342:P346"/>
    <mergeCell ref="I268:N268"/>
    <mergeCell ref="C225:L225"/>
    <mergeCell ref="C252:K252"/>
    <mergeCell ref="L275:P279"/>
    <mergeCell ref="D284:E284"/>
    <mergeCell ref="C285:J285"/>
    <mergeCell ref="C286:J286"/>
    <mergeCell ref="C287:J287"/>
    <mergeCell ref="A290:I290"/>
  </mergeCells>
  <phoneticPr fontId="2" type="noConversion"/>
  <dataValidations disablePrompts="1" count="1">
    <dataValidation type="list" allowBlank="1" showInputMessage="1" showErrorMessage="1" sqref="C12 C351 C80 C148 C216 C284" xr:uid="{00000000-0002-0000-0000-000000000000}">
      <formula1>$AA$2:$AA$4</formula1>
    </dataValidation>
  </dataValidations>
  <hyperlinks>
    <hyperlink ref="L71" r:id="rId1" display="dmrk2011@gmail.com" xr:uid="{00000000-0004-0000-0000-000000000000}"/>
    <hyperlink ref="L139" r:id="rId2" display="dmrk2011@gmail.com" xr:uid="{00000000-0004-0000-0000-000001000000}"/>
    <hyperlink ref="W47" r:id="rId3" xr:uid="{00000000-0004-0000-0000-000002000000}"/>
    <hyperlink ref="L275" r:id="rId4" display="dmrk2011@gmail.com" xr:uid="{00000000-0004-0000-0000-000003000000}"/>
  </hyperlinks>
  <pageMargins left="0.74803149606299213" right="0.19685039370078741" top="0.51181102362204722" bottom="0.47244094488188981" header="0.19685039370078741" footer="0.27559055118110237"/>
  <pageSetup paperSize="9" scale="89" fitToHeight="0" orientation="portrait" horizontalDpi="300" verticalDpi="300" r:id="rId5"/>
  <headerFooter alignWithMargins="0">
    <oddHeader>&amp;L&amp;"Tahoma,Κανονικά"&amp;6WOOD MADE ΒΕΛΕΝΤΖΑΣ</oddHeader>
    <oddFooter>&amp;CΣελ. &amp;P από &amp;N</oddFooter>
  </headerFooter>
  <drawing r:id="rId6"/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3"/>
  <sheetViews>
    <sheetView zoomScale="90" zoomScaleNormal="90" workbookViewId="0">
      <selection activeCell="B31" sqref="B31"/>
    </sheetView>
  </sheetViews>
  <sheetFormatPr defaultRowHeight="16.5" x14ac:dyDescent="0.2"/>
  <cols>
    <col min="1" max="1" width="14.28515625" style="72" customWidth="1"/>
    <col min="2" max="2" width="5.5703125" style="72" customWidth="1"/>
    <col min="3" max="3" width="5.85546875" style="72" customWidth="1"/>
    <col min="4" max="4" width="15.28515625" style="72" hidden="1" customWidth="1"/>
    <col min="5" max="5" width="35.7109375" style="72" bestFit="1" customWidth="1"/>
    <col min="6" max="6" width="24.28515625" style="72" bestFit="1" customWidth="1"/>
    <col min="7" max="7" width="14.7109375" style="72" hidden="1" customWidth="1"/>
    <col min="8" max="8" width="21.7109375" style="72" bestFit="1" customWidth="1"/>
    <col min="9" max="9" width="18.85546875" style="72" bestFit="1" customWidth="1"/>
    <col min="10" max="10" width="25" style="102" bestFit="1" customWidth="1"/>
    <col min="11" max="11" width="13.7109375" style="102" customWidth="1"/>
    <col min="12" max="12" width="10.140625" style="102" customWidth="1"/>
    <col min="13" max="13" width="9.42578125" style="72" customWidth="1"/>
    <col min="14" max="14" width="23.28515625" style="72" hidden="1" customWidth="1"/>
    <col min="15" max="16" width="16.85546875" style="71" customWidth="1"/>
    <col min="17" max="17" width="13.5703125" style="101" hidden="1" customWidth="1"/>
    <col min="18" max="18" width="16.28515625" style="72" customWidth="1"/>
    <col min="19" max="19" width="20.28515625" style="72" bestFit="1" customWidth="1"/>
    <col min="20" max="20" width="9.28515625" style="72" customWidth="1"/>
    <col min="21" max="21" width="12.42578125" style="72" customWidth="1"/>
    <col min="22" max="16384" width="9.140625" style="72"/>
  </cols>
  <sheetData>
    <row r="1" spans="1:21" ht="17.25" x14ac:dyDescent="0.3">
      <c r="A1" s="64"/>
      <c r="B1" s="64"/>
      <c r="C1" s="7"/>
      <c r="D1" s="7"/>
      <c r="E1" s="7"/>
      <c r="F1" s="7"/>
      <c r="G1" s="7"/>
      <c r="H1" s="65"/>
      <c r="I1" s="65"/>
      <c r="J1" s="66"/>
      <c r="K1" s="66"/>
      <c r="L1" s="66"/>
      <c r="M1" s="67"/>
      <c r="N1" s="68"/>
      <c r="O1" s="69" t="s">
        <v>39</v>
      </c>
      <c r="P1" s="68"/>
      <c r="Q1" s="70"/>
      <c r="R1" s="71"/>
      <c r="U1" s="140" t="s">
        <v>80</v>
      </c>
    </row>
    <row r="2" spans="1:21" ht="18" x14ac:dyDescent="0.3">
      <c r="A2" s="64"/>
      <c r="B2" s="64"/>
      <c r="C2" s="4"/>
      <c r="D2" s="4"/>
      <c r="E2" s="7"/>
      <c r="F2" s="7"/>
      <c r="G2" s="7"/>
      <c r="H2" s="73"/>
      <c r="I2" s="73"/>
      <c r="J2" s="74"/>
      <c r="K2" s="74"/>
      <c r="L2" s="74"/>
      <c r="M2" s="337" t="s">
        <v>81</v>
      </c>
      <c r="N2" s="337"/>
      <c r="O2" s="337"/>
      <c r="P2" s="338"/>
      <c r="Q2" s="70"/>
      <c r="R2" s="71"/>
    </row>
    <row r="3" spans="1:21" ht="18" x14ac:dyDescent="0.3">
      <c r="A3" s="64"/>
      <c r="B3" s="64"/>
      <c r="C3" s="4"/>
      <c r="D3" s="4"/>
      <c r="E3"/>
      <c r="F3" s="7"/>
      <c r="G3" s="7"/>
      <c r="H3" s="73"/>
      <c r="I3" s="73"/>
      <c r="J3" s="74"/>
      <c r="K3" s="74"/>
      <c r="L3" s="74"/>
      <c r="M3" s="337"/>
      <c r="N3" s="337"/>
      <c r="O3" s="337"/>
      <c r="P3" s="338"/>
      <c r="Q3" s="70"/>
      <c r="R3" s="71"/>
    </row>
    <row r="4" spans="1:21" ht="18" x14ac:dyDescent="0.3">
      <c r="A4" s="64"/>
      <c r="B4" s="64"/>
      <c r="C4" s="264" t="s">
        <v>218</v>
      </c>
      <c r="D4" s="265"/>
      <c r="E4" s="265"/>
      <c r="F4" s="265"/>
      <c r="G4" s="7"/>
      <c r="H4" s="73"/>
      <c r="I4" s="73"/>
      <c r="J4" s="74"/>
      <c r="K4" s="74"/>
      <c r="L4" s="74"/>
      <c r="M4" s="337"/>
      <c r="N4" s="337"/>
      <c r="O4" s="337"/>
      <c r="P4" s="338"/>
      <c r="Q4" s="70"/>
      <c r="R4" s="71"/>
    </row>
    <row r="5" spans="1:21" ht="18" x14ac:dyDescent="0.3">
      <c r="A5" s="64"/>
      <c r="B5" s="64"/>
      <c r="C5" s="265" t="s">
        <v>217</v>
      </c>
      <c r="D5" s="265"/>
      <c r="E5" s="265"/>
      <c r="F5" s="265"/>
      <c r="G5" s="7"/>
      <c r="H5" s="73"/>
      <c r="I5" s="73"/>
      <c r="J5" s="74"/>
      <c r="K5" s="74"/>
      <c r="L5" s="74"/>
      <c r="M5" s="322"/>
      <c r="N5" s="322"/>
      <c r="O5" s="322"/>
      <c r="P5" s="322"/>
      <c r="Q5" s="70"/>
      <c r="R5" s="71"/>
    </row>
    <row r="6" spans="1:21" ht="18" x14ac:dyDescent="0.3">
      <c r="A6" s="64"/>
      <c r="B6" s="64"/>
      <c r="C6" s="265" t="s">
        <v>219</v>
      </c>
      <c r="D6" s="265"/>
      <c r="E6" s="265"/>
      <c r="F6" s="265"/>
      <c r="G6" s="7"/>
      <c r="H6" s="73"/>
      <c r="I6" s="73"/>
      <c r="J6" s="74"/>
      <c r="K6" s="74"/>
      <c r="L6" s="74"/>
      <c r="M6" s="322"/>
      <c r="N6" s="322"/>
      <c r="O6" s="322"/>
      <c r="P6" s="322"/>
      <c r="Q6" s="71"/>
      <c r="R6" s="71"/>
    </row>
    <row r="7" spans="1:21" ht="18" x14ac:dyDescent="0.3">
      <c r="A7" s="64"/>
      <c r="B7" s="64"/>
      <c r="C7" s="265" t="s">
        <v>10</v>
      </c>
      <c r="D7" s="265"/>
      <c r="E7" s="265"/>
      <c r="F7" s="265"/>
      <c r="G7" s="7"/>
      <c r="H7" s="73"/>
      <c r="I7" s="73"/>
      <c r="J7" s="74"/>
      <c r="K7" s="74"/>
      <c r="L7" s="74"/>
      <c r="M7" s="71"/>
      <c r="N7" s="71"/>
      <c r="Q7" s="71"/>
      <c r="R7" s="71"/>
    </row>
    <row r="8" spans="1:21" ht="18.75" thickBot="1" x14ac:dyDescent="0.35">
      <c r="A8" s="64"/>
      <c r="B8" s="64"/>
      <c r="C8" s="266" t="s">
        <v>15</v>
      </c>
      <c r="D8" s="265"/>
      <c r="E8" s="265"/>
      <c r="F8" s="265"/>
      <c r="G8" s="7"/>
      <c r="H8" s="73"/>
      <c r="I8" s="111" t="s">
        <v>40</v>
      </c>
      <c r="J8" s="109" t="s">
        <v>41</v>
      </c>
      <c r="K8" s="74"/>
      <c r="L8" s="74"/>
      <c r="M8" s="71"/>
      <c r="N8" s="71"/>
      <c r="Q8" s="71"/>
      <c r="R8" s="71"/>
    </row>
    <row r="9" spans="1:21" ht="19.5" thickTop="1" thickBot="1" x14ac:dyDescent="0.25">
      <c r="A9" s="64"/>
      <c r="B9" s="64"/>
      <c r="C9" s="75"/>
      <c r="D9" s="75"/>
      <c r="E9" s="76"/>
      <c r="F9" s="73"/>
      <c r="G9" s="73"/>
      <c r="H9" s="73"/>
      <c r="I9" s="111"/>
      <c r="J9" s="109"/>
      <c r="K9" s="74"/>
      <c r="L9" s="74"/>
      <c r="M9" s="71"/>
      <c r="N9" s="71"/>
      <c r="Q9" s="71"/>
      <c r="R9" s="71"/>
      <c r="S9" s="77" t="s">
        <v>37</v>
      </c>
      <c r="U9" s="78" t="s">
        <v>42</v>
      </c>
    </row>
    <row r="10" spans="1:21" ht="20.25" thickTop="1" thickBot="1" x14ac:dyDescent="0.35">
      <c r="A10" s="64"/>
      <c r="B10" s="64"/>
      <c r="C10" s="79"/>
      <c r="D10" s="79"/>
      <c r="E10" s="80" t="str">
        <f>ΠΡΟΣΦΟΡΑ!D12</f>
        <v>Μουσσογιάννη</v>
      </c>
      <c r="F10" s="81"/>
      <c r="G10" s="82" t="s">
        <v>43</v>
      </c>
      <c r="H10" s="83">
        <f>ΠΡΟΣΦΟΡΑ!P16</f>
        <v>10133</v>
      </c>
      <c r="I10" s="112">
        <f>ΠΡΟΣΦΟΡΑ!D10</f>
        <v>45631</v>
      </c>
      <c r="J10" s="110">
        <f ca="1">NOW()</f>
        <v>46073.575756712962</v>
      </c>
      <c r="K10" s="84"/>
      <c r="L10" s="74"/>
      <c r="M10" s="71"/>
      <c r="N10" s="71"/>
      <c r="O10" s="77" t="s">
        <v>37</v>
      </c>
      <c r="Q10" s="70"/>
      <c r="R10" s="71"/>
      <c r="S10" s="103" t="s">
        <v>38</v>
      </c>
      <c r="U10" s="104" t="s">
        <v>44</v>
      </c>
    </row>
    <row r="11" spans="1:21" ht="19.5" thickTop="1" thickBot="1" x14ac:dyDescent="0.25">
      <c r="A11" s="108">
        <f>H10</f>
        <v>10133</v>
      </c>
      <c r="B11" s="127"/>
      <c r="C11" s="73"/>
      <c r="D11" s="73"/>
      <c r="E11" s="76"/>
      <c r="F11" s="73"/>
      <c r="G11" s="73"/>
      <c r="H11" s="73"/>
      <c r="I11" s="73"/>
      <c r="J11" s="74"/>
      <c r="K11" s="74"/>
      <c r="L11" s="74"/>
      <c r="M11" s="71"/>
      <c r="N11" s="71"/>
      <c r="Q11" s="71"/>
      <c r="R11" s="71"/>
      <c r="U11" s="85" t="s">
        <v>45</v>
      </c>
    </row>
    <row r="12" spans="1:21" ht="44.25" thickTop="1" thickBot="1" x14ac:dyDescent="0.25">
      <c r="A12" s="64"/>
      <c r="B12" s="64"/>
      <c r="C12" s="86" t="s">
        <v>46</v>
      </c>
      <c r="D12" s="86" t="s">
        <v>47</v>
      </c>
      <c r="E12" s="87" t="s">
        <v>48</v>
      </c>
      <c r="F12" s="88" t="s">
        <v>49</v>
      </c>
      <c r="G12" s="87" t="s">
        <v>50</v>
      </c>
      <c r="H12" s="87" t="s">
        <v>51</v>
      </c>
      <c r="I12" s="88" t="s">
        <v>52</v>
      </c>
      <c r="J12" s="87" t="s">
        <v>53</v>
      </c>
      <c r="K12" s="87" t="s">
        <v>54</v>
      </c>
      <c r="L12" s="87" t="s">
        <v>55</v>
      </c>
      <c r="M12" s="87" t="s">
        <v>56</v>
      </c>
      <c r="N12" s="87" t="s">
        <v>57</v>
      </c>
      <c r="O12" s="87" t="s">
        <v>58</v>
      </c>
      <c r="P12" s="87" t="s">
        <v>59</v>
      </c>
      <c r="Q12" s="87" t="s">
        <v>60</v>
      </c>
      <c r="R12" s="88" t="s">
        <v>61</v>
      </c>
    </row>
    <row r="13" spans="1:21" ht="18.75" thickTop="1" thickBot="1" x14ac:dyDescent="0.25">
      <c r="A13" s="78" t="s">
        <v>44</v>
      </c>
      <c r="B13" s="64"/>
      <c r="C13" s="105"/>
      <c r="D13" s="106"/>
      <c r="E13" s="106"/>
      <c r="F13" s="107"/>
      <c r="G13" s="93"/>
      <c r="H13" s="93"/>
      <c r="I13" s="107"/>
      <c r="J13" s="93"/>
      <c r="K13" s="93"/>
      <c r="L13" s="93"/>
      <c r="M13" s="93"/>
      <c r="N13" s="93"/>
      <c r="O13" s="93"/>
      <c r="P13" s="93"/>
      <c r="Q13" s="93"/>
      <c r="R13" s="107"/>
    </row>
    <row r="14" spans="1:21" ht="85.5" customHeight="1" thickTop="1" x14ac:dyDescent="0.2">
      <c r="A14" s="330" t="s">
        <v>74</v>
      </c>
      <c r="B14" s="335" t="s">
        <v>73</v>
      </c>
      <c r="C14" s="94">
        <v>1</v>
      </c>
      <c r="D14" s="89" t="s">
        <v>62</v>
      </c>
      <c r="E14" s="90"/>
      <c r="F14" s="91" t="s">
        <v>63</v>
      </c>
      <c r="G14" s="91" t="s">
        <v>64</v>
      </c>
      <c r="H14" s="91" t="s">
        <v>65</v>
      </c>
      <c r="I14" s="91"/>
      <c r="J14" s="91" t="s">
        <v>66</v>
      </c>
      <c r="K14" s="91" t="s">
        <v>67</v>
      </c>
      <c r="L14" s="91"/>
      <c r="M14" s="91">
        <v>1</v>
      </c>
      <c r="N14" s="333"/>
      <c r="O14" s="92">
        <v>0</v>
      </c>
      <c r="P14" s="92">
        <f>M14*O14</f>
        <v>0</v>
      </c>
      <c r="Q14" s="93"/>
      <c r="R14" s="94"/>
    </row>
    <row r="15" spans="1:21" ht="85.5" customHeight="1" x14ac:dyDescent="0.2">
      <c r="A15" s="331"/>
      <c r="B15" s="336"/>
      <c r="C15" s="94"/>
      <c r="D15" s="89"/>
      <c r="E15" s="90"/>
      <c r="F15" s="91"/>
      <c r="G15" s="91"/>
      <c r="H15" s="91"/>
      <c r="I15" s="91"/>
      <c r="J15" s="91"/>
      <c r="K15" s="91"/>
      <c r="L15" s="91"/>
      <c r="M15" s="91"/>
      <c r="N15" s="333"/>
      <c r="O15" s="92"/>
      <c r="P15" s="92"/>
      <c r="Q15" s="93"/>
      <c r="R15" s="94"/>
    </row>
    <row r="16" spans="1:21" ht="72.75" customHeight="1" thickBot="1" x14ac:dyDescent="0.25">
      <c r="A16" s="332"/>
      <c r="B16" s="128"/>
      <c r="C16" s="94">
        <v>2</v>
      </c>
      <c r="D16" s="89" t="s">
        <v>62</v>
      </c>
      <c r="E16" s="90"/>
      <c r="F16" s="91" t="s">
        <v>63</v>
      </c>
      <c r="G16" s="91" t="s">
        <v>64</v>
      </c>
      <c r="H16" s="91" t="s">
        <v>65</v>
      </c>
      <c r="I16" s="91"/>
      <c r="J16" s="91" t="s">
        <v>66</v>
      </c>
      <c r="K16" s="91" t="s">
        <v>68</v>
      </c>
      <c r="L16" s="91"/>
      <c r="M16" s="91">
        <v>1</v>
      </c>
      <c r="N16" s="334"/>
      <c r="O16" s="92">
        <v>0</v>
      </c>
      <c r="P16" s="92">
        <f>M16*O16</f>
        <v>0</v>
      </c>
      <c r="Q16" s="93"/>
      <c r="R16" s="94"/>
    </row>
    <row r="17" spans="3:17" ht="17.25" thickTop="1" x14ac:dyDescent="0.2">
      <c r="J17" s="72"/>
      <c r="K17" s="72"/>
      <c r="L17" s="72"/>
      <c r="M17" s="95"/>
      <c r="N17" s="95"/>
      <c r="O17" s="95"/>
      <c r="P17" s="95"/>
      <c r="Q17" s="72"/>
    </row>
    <row r="18" spans="3:17" x14ac:dyDescent="0.2">
      <c r="C18" s="96"/>
      <c r="D18" s="96"/>
      <c r="E18" s="96"/>
      <c r="F18" s="141"/>
      <c r="G18" s="141"/>
      <c r="H18" s="141"/>
      <c r="I18" s="141"/>
      <c r="J18" s="141"/>
      <c r="K18" s="141"/>
      <c r="L18" s="141"/>
      <c r="M18" s="142">
        <f>SUM(M14:M17)</f>
        <v>2</v>
      </c>
      <c r="N18" s="143" t="s">
        <v>19</v>
      </c>
      <c r="O18" s="141"/>
      <c r="P18" s="97">
        <f>SUM(P14:P17)</f>
        <v>0</v>
      </c>
      <c r="Q18" s="72"/>
    </row>
    <row r="19" spans="3:17" x14ac:dyDescent="0.2">
      <c r="C19" s="35"/>
      <c r="D19" s="35"/>
      <c r="E19" s="35"/>
      <c r="F19" s="144"/>
      <c r="G19" s="145"/>
      <c r="H19" s="145"/>
      <c r="I19" s="145"/>
      <c r="J19" s="145"/>
      <c r="K19" s="145"/>
      <c r="L19" s="145"/>
      <c r="M19" s="146"/>
      <c r="N19" s="147" t="s">
        <v>20</v>
      </c>
      <c r="O19" s="148"/>
      <c r="P19" s="98">
        <f>P18*24%</f>
        <v>0</v>
      </c>
      <c r="Q19" s="72"/>
    </row>
    <row r="20" spans="3:17" x14ac:dyDescent="0.2">
      <c r="C20" s="99"/>
      <c r="D20" s="99"/>
      <c r="E20" s="99"/>
      <c r="F20" s="149"/>
      <c r="G20" s="149"/>
      <c r="H20" s="149"/>
      <c r="I20" s="149"/>
      <c r="J20" s="149"/>
      <c r="K20" s="149"/>
      <c r="L20" s="149"/>
      <c r="M20" s="150"/>
      <c r="N20" s="151" t="s">
        <v>21</v>
      </c>
      <c r="O20" s="149"/>
      <c r="P20" s="100">
        <f>SUM(P18:P19)</f>
        <v>0</v>
      </c>
    </row>
    <row r="21" spans="3:17" x14ac:dyDescent="0.2">
      <c r="O21" s="72"/>
      <c r="P21" s="72"/>
    </row>
    <row r="22" spans="3:17" x14ac:dyDescent="0.2">
      <c r="O22" s="72"/>
      <c r="P22" s="72"/>
    </row>
    <row r="23" spans="3:17" x14ac:dyDescent="0.2">
      <c r="O23" s="72"/>
      <c r="P23" s="72"/>
    </row>
    <row r="24" spans="3:17" x14ac:dyDescent="0.2">
      <c r="O24" s="72"/>
      <c r="P24" s="72"/>
    </row>
    <row r="25" spans="3:17" x14ac:dyDescent="0.2">
      <c r="O25" s="72"/>
      <c r="P25" s="72"/>
    </row>
    <row r="26" spans="3:17" x14ac:dyDescent="0.2">
      <c r="O26" s="72"/>
      <c r="P26" s="72"/>
    </row>
    <row r="27" spans="3:17" x14ac:dyDescent="0.2">
      <c r="O27" s="72"/>
      <c r="P27" s="72"/>
    </row>
    <row r="28" spans="3:17" x14ac:dyDescent="0.2">
      <c r="O28" s="72"/>
      <c r="P28" s="72"/>
    </row>
    <row r="29" spans="3:17" x14ac:dyDescent="0.2">
      <c r="O29" s="72"/>
      <c r="P29" s="72"/>
    </row>
    <row r="30" spans="3:17" x14ac:dyDescent="0.2">
      <c r="O30" s="72"/>
      <c r="P30" s="72"/>
    </row>
    <row r="31" spans="3:17" x14ac:dyDescent="0.2">
      <c r="O31" s="72"/>
      <c r="P31" s="72"/>
    </row>
    <row r="32" spans="3:17" x14ac:dyDescent="0.2">
      <c r="O32" s="72"/>
      <c r="P32" s="72"/>
    </row>
    <row r="33" spans="15:16" x14ac:dyDescent="0.2">
      <c r="O33" s="72"/>
      <c r="P33" s="72"/>
    </row>
  </sheetData>
  <mergeCells count="4">
    <mergeCell ref="A14:A16"/>
    <mergeCell ref="N14:N16"/>
    <mergeCell ref="B14:B15"/>
    <mergeCell ref="M2:P6"/>
  </mergeCells>
  <dataValidations count="2">
    <dataValidation type="list" allowBlank="1" showInputMessage="1" showErrorMessage="1" sqref="O10" xr:uid="{00000000-0002-0000-0100-000000000000}">
      <formula1>ΠΡΟΤΙΜΟΛΟΓΙΟ</formula1>
    </dataValidation>
    <dataValidation type="list" allowBlank="1" showInputMessage="1" showErrorMessage="1" sqref="A13" xr:uid="{00000000-0002-0000-0100-000001000000}">
      <formula1>ΕΠΙΠΕΔΟ</formula1>
    </dataValidation>
  </dataValidations>
  <hyperlinks>
    <hyperlink ref="U1" r:id="rId1" xr:uid="{00000000-0004-0000-0100-000000000000}"/>
  </hyperlinks>
  <pageMargins left="0.70866141732283472" right="0.70866141732283472" top="0.74803149606299213" bottom="0.74803149606299213" header="0.31496062992125984" footer="0.31496062992125984"/>
  <pageSetup paperSize="9" scale="48" fitToHeight="0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3"/>
  <sheetViews>
    <sheetView zoomScale="90" zoomScaleNormal="90" workbookViewId="0">
      <selection activeCell="T5" sqref="T5"/>
    </sheetView>
  </sheetViews>
  <sheetFormatPr defaultRowHeight="16.5" x14ac:dyDescent="0.2"/>
  <cols>
    <col min="1" max="1" width="14.28515625" style="72" customWidth="1"/>
    <col min="2" max="2" width="11.140625" style="72" customWidth="1"/>
    <col min="3" max="3" width="5.85546875" style="72" customWidth="1"/>
    <col min="4" max="4" width="14.7109375" style="72" customWidth="1"/>
    <col min="5" max="5" width="10.42578125" style="72" customWidth="1"/>
    <col min="6" max="6" width="26.28515625" style="72" customWidth="1"/>
    <col min="7" max="7" width="15.140625" style="72" bestFit="1" customWidth="1"/>
    <col min="8" max="8" width="14.7109375" style="72" hidden="1" customWidth="1"/>
    <col min="9" max="9" width="22.28515625" style="72" customWidth="1"/>
    <col min="10" max="10" width="18.85546875" style="72" bestFit="1" customWidth="1"/>
    <col min="11" max="11" width="23.28515625" style="102" bestFit="1" customWidth="1"/>
    <col min="12" max="12" width="13.7109375" style="102" customWidth="1"/>
    <col min="13" max="13" width="10.140625" style="102" customWidth="1"/>
    <col min="14" max="14" width="9.42578125" style="72" customWidth="1"/>
    <col min="15" max="15" width="23.28515625" style="72" hidden="1" customWidth="1"/>
    <col min="16" max="17" width="16.85546875" style="71" customWidth="1"/>
    <col min="18" max="18" width="13.5703125" style="101" hidden="1" customWidth="1"/>
    <col min="19" max="19" width="16.28515625" style="72" customWidth="1"/>
    <col min="20" max="20" width="20.28515625" style="72" bestFit="1" customWidth="1"/>
    <col min="21" max="21" width="9.28515625" style="72" customWidth="1"/>
    <col min="22" max="22" width="12.42578125" style="72" customWidth="1"/>
    <col min="23" max="16384" width="9.140625" style="72"/>
  </cols>
  <sheetData>
    <row r="1" spans="1:22" ht="17.25" x14ac:dyDescent="0.3">
      <c r="A1" s="64"/>
      <c r="B1" s="64"/>
      <c r="C1" s="7"/>
      <c r="D1" s="7"/>
      <c r="E1" s="7"/>
      <c r="F1" s="7"/>
      <c r="G1" s="65"/>
      <c r="H1" s="65"/>
      <c r="I1" s="65"/>
      <c r="J1" s="65"/>
      <c r="K1" s="66"/>
      <c r="L1" s="66"/>
      <c r="M1" s="66"/>
      <c r="N1" s="67"/>
      <c r="O1" s="68"/>
      <c r="P1" s="69" t="s">
        <v>39</v>
      </c>
      <c r="Q1" s="68"/>
      <c r="R1" s="70"/>
      <c r="S1" s="71"/>
    </row>
    <row r="2" spans="1:22" ht="18" x14ac:dyDescent="0.3">
      <c r="A2" s="64"/>
      <c r="B2" s="64"/>
      <c r="C2" s="4"/>
      <c r="D2" s="4"/>
      <c r="E2" s="7"/>
      <c r="F2" s="7"/>
      <c r="G2" s="65"/>
      <c r="H2" s="65"/>
      <c r="I2" s="73"/>
      <c r="J2" s="73"/>
      <c r="K2" s="74"/>
      <c r="L2" s="74"/>
      <c r="M2" s="74"/>
      <c r="N2" s="337" t="s">
        <v>222</v>
      </c>
      <c r="O2" s="337"/>
      <c r="P2" s="337"/>
      <c r="Q2" s="343"/>
      <c r="R2" s="70"/>
      <c r="S2" s="71"/>
    </row>
    <row r="3" spans="1:22" ht="18" x14ac:dyDescent="0.3">
      <c r="A3" s="64"/>
      <c r="B3" s="64"/>
      <c r="C3" s="4"/>
      <c r="D3" s="4"/>
      <c r="E3"/>
      <c r="F3" s="7"/>
      <c r="G3" s="65"/>
      <c r="H3" s="65"/>
      <c r="I3" s="73"/>
      <c r="J3" s="73"/>
      <c r="K3" s="74"/>
      <c r="L3" s="74"/>
      <c r="M3" s="74"/>
      <c r="N3" s="337"/>
      <c r="O3" s="337"/>
      <c r="P3" s="337"/>
      <c r="Q3" s="343"/>
      <c r="R3" s="70"/>
      <c r="S3" s="71"/>
    </row>
    <row r="4" spans="1:22" ht="18" x14ac:dyDescent="0.3">
      <c r="A4" s="64"/>
      <c r="B4" s="64"/>
      <c r="C4" s="264" t="s">
        <v>218</v>
      </c>
      <c r="D4" s="265"/>
      <c r="E4" s="265"/>
      <c r="F4" s="265"/>
      <c r="G4" s="65"/>
      <c r="H4" s="65"/>
      <c r="I4" s="73"/>
      <c r="J4" s="73"/>
      <c r="K4" s="74"/>
      <c r="L4" s="74"/>
      <c r="M4" s="74"/>
      <c r="N4" s="337"/>
      <c r="O4" s="337"/>
      <c r="P4" s="337"/>
      <c r="Q4" s="343"/>
      <c r="R4" s="70"/>
      <c r="S4" s="71"/>
    </row>
    <row r="5" spans="1:22" ht="18" x14ac:dyDescent="0.3">
      <c r="A5" s="64"/>
      <c r="B5" s="64"/>
      <c r="C5" s="265" t="s">
        <v>217</v>
      </c>
      <c r="D5" s="265"/>
      <c r="E5" s="265"/>
      <c r="F5" s="265"/>
      <c r="G5" s="65"/>
      <c r="H5" s="65"/>
      <c r="I5" s="73"/>
      <c r="J5" s="73"/>
      <c r="K5" s="74"/>
      <c r="L5" s="74"/>
      <c r="M5" s="74"/>
      <c r="N5" s="344"/>
      <c r="O5" s="344"/>
      <c r="P5" s="344"/>
      <c r="Q5" s="344"/>
      <c r="R5" s="70"/>
      <c r="S5" s="71"/>
    </row>
    <row r="6" spans="1:22" ht="18" x14ac:dyDescent="0.3">
      <c r="A6" s="64"/>
      <c r="B6" s="64"/>
      <c r="C6" s="265" t="s">
        <v>219</v>
      </c>
      <c r="D6" s="265"/>
      <c r="E6" s="265"/>
      <c r="F6" s="265"/>
      <c r="G6" s="65"/>
      <c r="H6" s="65"/>
      <c r="I6" s="73"/>
      <c r="J6" s="73"/>
      <c r="K6" s="74"/>
      <c r="L6" s="74"/>
      <c r="M6" s="74"/>
      <c r="N6" s="344"/>
      <c r="O6" s="344"/>
      <c r="P6" s="344"/>
      <c r="Q6" s="344"/>
      <c r="R6" s="71"/>
      <c r="S6" s="71"/>
    </row>
    <row r="7" spans="1:22" ht="18" x14ac:dyDescent="0.3">
      <c r="A7" s="64"/>
      <c r="B7" s="64"/>
      <c r="C7" s="265" t="s">
        <v>10</v>
      </c>
      <c r="D7" s="265"/>
      <c r="E7" s="265"/>
      <c r="F7" s="265"/>
      <c r="G7" s="65"/>
      <c r="H7" s="65"/>
      <c r="I7" s="73"/>
      <c r="J7" s="73"/>
      <c r="K7" s="74"/>
      <c r="L7" s="74"/>
      <c r="M7" s="74"/>
      <c r="N7" s="71"/>
      <c r="O7" s="71"/>
      <c r="R7" s="71"/>
      <c r="S7" s="71"/>
    </row>
    <row r="8" spans="1:22" ht="18.75" thickBot="1" x14ac:dyDescent="0.35">
      <c r="A8" s="64"/>
      <c r="B8" s="64"/>
      <c r="C8" s="266" t="s">
        <v>15</v>
      </c>
      <c r="D8" s="265"/>
      <c r="E8" s="265"/>
      <c r="F8" s="265"/>
      <c r="G8" s="65"/>
      <c r="H8" s="73"/>
      <c r="I8" s="73"/>
      <c r="J8" s="111" t="s">
        <v>40</v>
      </c>
      <c r="K8" s="109" t="s">
        <v>41</v>
      </c>
      <c r="L8" s="74"/>
      <c r="M8" s="74"/>
      <c r="N8" s="71"/>
      <c r="O8" s="71"/>
      <c r="R8" s="71"/>
      <c r="S8" s="71"/>
    </row>
    <row r="9" spans="1:22" ht="19.5" thickTop="1" thickBot="1" x14ac:dyDescent="0.25">
      <c r="A9" s="64"/>
      <c r="B9" s="64"/>
      <c r="C9" s="75"/>
      <c r="D9" s="75"/>
      <c r="E9" s="75"/>
      <c r="F9" s="76"/>
      <c r="G9" s="73"/>
      <c r="H9" s="73"/>
      <c r="I9" s="73"/>
      <c r="J9" s="111"/>
      <c r="K9" s="109"/>
      <c r="L9" s="74"/>
      <c r="M9" s="74"/>
      <c r="N9" s="71"/>
      <c r="O9" s="71"/>
      <c r="R9" s="71"/>
      <c r="S9" s="71"/>
      <c r="T9" s="77" t="s">
        <v>37</v>
      </c>
      <c r="V9" s="78" t="s">
        <v>42</v>
      </c>
    </row>
    <row r="10" spans="1:22" ht="20.25" thickTop="1" thickBot="1" x14ac:dyDescent="0.35">
      <c r="A10" s="64"/>
      <c r="B10" s="64"/>
      <c r="C10" s="79"/>
      <c r="D10" s="79"/>
      <c r="E10" s="79"/>
      <c r="F10" s="80" t="str">
        <f>[2]ΠΡΟΣΦΟΡΑ!D12</f>
        <v>Μότσανε</v>
      </c>
      <c r="G10" s="81"/>
      <c r="H10" s="82" t="s">
        <v>43</v>
      </c>
      <c r="I10" s="83">
        <f>[2]ΠΡΟΣΦΟΡΑ!P16</f>
        <v>8134</v>
      </c>
      <c r="J10" s="112">
        <f>[2]ΠΡΟΣΦΟΡΑ!D10</f>
        <v>44524</v>
      </c>
      <c r="K10" s="110">
        <f ca="1">NOW()</f>
        <v>46073.575756712962</v>
      </c>
      <c r="L10" s="84"/>
      <c r="M10" s="74"/>
      <c r="N10" s="71"/>
      <c r="O10" s="71"/>
      <c r="P10" s="77" t="s">
        <v>37</v>
      </c>
      <c r="R10" s="70"/>
      <c r="S10" s="71"/>
      <c r="T10" s="103" t="s">
        <v>38</v>
      </c>
      <c r="V10" s="104" t="s">
        <v>44</v>
      </c>
    </row>
    <row r="11" spans="1:22" ht="19.5" thickTop="1" thickBot="1" x14ac:dyDescent="0.25">
      <c r="A11" s="108">
        <f>I10</f>
        <v>8134</v>
      </c>
      <c r="B11" s="127"/>
      <c r="C11" s="73"/>
      <c r="D11" s="73"/>
      <c r="E11" s="73"/>
      <c r="F11" s="76"/>
      <c r="G11" s="73"/>
      <c r="H11" s="73"/>
      <c r="I11" s="73"/>
      <c r="J11" s="73"/>
      <c r="K11" s="74"/>
      <c r="L11" s="74"/>
      <c r="M11" s="74"/>
      <c r="N11" s="71"/>
      <c r="O11" s="71"/>
      <c r="R11" s="71"/>
      <c r="S11" s="71"/>
      <c r="V11" s="85" t="s">
        <v>45</v>
      </c>
    </row>
    <row r="12" spans="1:22" ht="44.25" customHeight="1" thickTop="1" thickBot="1" x14ac:dyDescent="0.25">
      <c r="A12" s="64"/>
      <c r="B12" s="173" t="s">
        <v>92</v>
      </c>
      <c r="C12" s="86" t="s">
        <v>46</v>
      </c>
      <c r="D12" s="86" t="s">
        <v>47</v>
      </c>
      <c r="E12" s="185" t="s">
        <v>98</v>
      </c>
      <c r="F12" s="87" t="s">
        <v>48</v>
      </c>
      <c r="G12" s="88" t="s">
        <v>49</v>
      </c>
      <c r="H12" s="87" t="s">
        <v>50</v>
      </c>
      <c r="I12" s="87" t="s">
        <v>51</v>
      </c>
      <c r="J12" s="88" t="s">
        <v>52</v>
      </c>
      <c r="K12" s="87" t="s">
        <v>53</v>
      </c>
      <c r="L12" s="87" t="s">
        <v>54</v>
      </c>
      <c r="M12" s="87" t="s">
        <v>55</v>
      </c>
      <c r="N12" s="87" t="s">
        <v>56</v>
      </c>
      <c r="O12" s="87" t="s">
        <v>57</v>
      </c>
      <c r="P12" s="87" t="s">
        <v>58</v>
      </c>
      <c r="Q12" s="87" t="s">
        <v>59</v>
      </c>
      <c r="R12" s="87" t="s">
        <v>60</v>
      </c>
      <c r="S12" s="88" t="s">
        <v>61</v>
      </c>
    </row>
    <row r="13" spans="1:22" ht="18" thickTop="1" thickBot="1" x14ac:dyDescent="0.25">
      <c r="A13" s="78" t="s">
        <v>44</v>
      </c>
      <c r="B13" s="105"/>
      <c r="C13" s="105"/>
      <c r="D13" s="106"/>
      <c r="E13" s="106"/>
      <c r="F13" s="106"/>
      <c r="G13" s="107"/>
      <c r="H13" s="93"/>
      <c r="I13" s="174" t="s">
        <v>93</v>
      </c>
      <c r="J13" s="107"/>
      <c r="K13" s="93"/>
      <c r="L13" s="93"/>
      <c r="M13" s="93"/>
      <c r="N13" s="93"/>
      <c r="O13" s="93"/>
      <c r="P13" s="93"/>
      <c r="Q13" s="93"/>
      <c r="R13" s="93"/>
      <c r="S13" s="107"/>
    </row>
    <row r="14" spans="1:22" ht="87" customHeight="1" thickTop="1" x14ac:dyDescent="0.2">
      <c r="A14" s="339" t="s">
        <v>74</v>
      </c>
      <c r="B14" s="175" t="s">
        <v>94</v>
      </c>
      <c r="C14" s="94">
        <v>1</v>
      </c>
      <c r="D14" s="89" t="s">
        <v>95</v>
      </c>
      <c r="E14" s="91" t="s">
        <v>99</v>
      </c>
      <c r="F14" s="90"/>
      <c r="G14" s="91" t="s">
        <v>63</v>
      </c>
      <c r="H14" s="91" t="s">
        <v>64</v>
      </c>
      <c r="I14" s="91" t="s">
        <v>65</v>
      </c>
      <c r="J14" s="91"/>
      <c r="K14" s="91" t="s">
        <v>66</v>
      </c>
      <c r="L14" s="91" t="s">
        <v>67</v>
      </c>
      <c r="M14" s="91"/>
      <c r="N14" s="91">
        <v>1</v>
      </c>
      <c r="O14" s="333"/>
      <c r="P14" s="92">
        <v>0</v>
      </c>
      <c r="Q14" s="92">
        <f>N14*P14</f>
        <v>0</v>
      </c>
      <c r="R14" s="93"/>
      <c r="S14" s="94"/>
    </row>
    <row r="15" spans="1:22" ht="64.5" customHeight="1" x14ac:dyDescent="0.2">
      <c r="A15" s="340"/>
      <c r="B15" s="175" t="s">
        <v>96</v>
      </c>
      <c r="C15" s="94"/>
      <c r="D15" s="89"/>
      <c r="E15" s="89"/>
      <c r="F15" s="90"/>
      <c r="G15" s="91"/>
      <c r="H15" s="91"/>
      <c r="I15" s="91"/>
      <c r="J15" s="91"/>
      <c r="K15" s="91"/>
      <c r="L15" s="91"/>
      <c r="M15" s="91"/>
      <c r="N15" s="91"/>
      <c r="O15" s="333"/>
      <c r="P15" s="92"/>
      <c r="Q15" s="92"/>
      <c r="R15" s="93"/>
      <c r="S15" s="94"/>
    </row>
    <row r="16" spans="1:22" ht="72.75" customHeight="1" thickBot="1" x14ac:dyDescent="0.25">
      <c r="A16" s="341"/>
      <c r="B16" s="175" t="s">
        <v>97</v>
      </c>
      <c r="C16" s="94">
        <v>2</v>
      </c>
      <c r="D16" s="89" t="s">
        <v>95</v>
      </c>
      <c r="E16" s="89"/>
      <c r="F16" s="90"/>
      <c r="G16" s="91" t="s">
        <v>63</v>
      </c>
      <c r="H16" s="91" t="s">
        <v>64</v>
      </c>
      <c r="I16" s="91" t="s">
        <v>65</v>
      </c>
      <c r="J16" s="91"/>
      <c r="K16" s="91" t="s">
        <v>66</v>
      </c>
      <c r="L16" s="91" t="s">
        <v>68</v>
      </c>
      <c r="M16" s="91"/>
      <c r="N16" s="91">
        <v>1</v>
      </c>
      <c r="O16" s="342"/>
      <c r="P16" s="92">
        <v>0</v>
      </c>
      <c r="Q16" s="92">
        <f>N16*P16</f>
        <v>0</v>
      </c>
      <c r="R16" s="93"/>
      <c r="S16" s="94"/>
    </row>
    <row r="17" spans="3:18" ht="17.25" thickTop="1" x14ac:dyDescent="0.2">
      <c r="K17" s="72"/>
      <c r="L17" s="72"/>
      <c r="M17" s="72"/>
      <c r="N17" s="95"/>
      <c r="O17" s="95"/>
      <c r="P17" s="95"/>
      <c r="Q17" s="95"/>
      <c r="R17" s="72"/>
    </row>
    <row r="18" spans="3:18" x14ac:dyDescent="0.15"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176" t="s">
        <v>19</v>
      </c>
      <c r="P18" s="177"/>
      <c r="Q18" s="97">
        <f>SUM(Q14:Q17)</f>
        <v>0</v>
      </c>
      <c r="R18" s="72"/>
    </row>
    <row r="19" spans="3:18" x14ac:dyDescent="0.2">
      <c r="C19" s="35"/>
      <c r="D19" s="35"/>
      <c r="E19" s="35"/>
      <c r="F19" s="35"/>
      <c r="G19" s="35"/>
      <c r="H19" s="178"/>
      <c r="I19" s="178"/>
      <c r="J19" s="178"/>
      <c r="K19" s="178"/>
      <c r="L19" s="178"/>
      <c r="M19" s="178"/>
      <c r="N19" s="179"/>
      <c r="O19" s="180" t="s">
        <v>20</v>
      </c>
      <c r="P19" s="181"/>
      <c r="Q19" s="98">
        <f>Q18*24%</f>
        <v>0</v>
      </c>
      <c r="R19" s="72"/>
    </row>
    <row r="20" spans="3:18" x14ac:dyDescent="0.15"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182"/>
      <c r="O20" s="183" t="s">
        <v>21</v>
      </c>
      <c r="P20" s="184"/>
      <c r="Q20" s="100">
        <f>SUM(Q18:Q19)</f>
        <v>0</v>
      </c>
    </row>
    <row r="21" spans="3:18" x14ac:dyDescent="0.2">
      <c r="P21" s="72"/>
      <c r="Q21" s="72"/>
    </row>
    <row r="22" spans="3:18" x14ac:dyDescent="0.2">
      <c r="P22" s="72"/>
      <c r="Q22" s="72"/>
    </row>
    <row r="23" spans="3:18" x14ac:dyDescent="0.2">
      <c r="P23" s="72"/>
      <c r="Q23" s="72"/>
    </row>
    <row r="24" spans="3:18" x14ac:dyDescent="0.2">
      <c r="P24" s="72"/>
      <c r="Q24" s="72"/>
    </row>
    <row r="25" spans="3:18" x14ac:dyDescent="0.2">
      <c r="P25" s="72"/>
      <c r="Q25" s="72"/>
    </row>
    <row r="26" spans="3:18" x14ac:dyDescent="0.2">
      <c r="P26" s="72"/>
      <c r="Q26" s="72"/>
    </row>
    <row r="27" spans="3:18" x14ac:dyDescent="0.2">
      <c r="P27" s="72"/>
      <c r="Q27" s="72"/>
    </row>
    <row r="28" spans="3:18" x14ac:dyDescent="0.2">
      <c r="P28" s="72"/>
      <c r="Q28" s="72"/>
    </row>
    <row r="29" spans="3:18" x14ac:dyDescent="0.2">
      <c r="P29" s="72"/>
      <c r="Q29" s="72"/>
    </row>
    <row r="30" spans="3:18" x14ac:dyDescent="0.2">
      <c r="P30" s="72"/>
      <c r="Q30" s="72"/>
    </row>
    <row r="31" spans="3:18" x14ac:dyDescent="0.2">
      <c r="P31" s="72"/>
      <c r="Q31" s="72"/>
    </row>
    <row r="32" spans="3:18" x14ac:dyDescent="0.2">
      <c r="P32" s="72"/>
      <c r="Q32" s="72"/>
    </row>
    <row r="33" spans="6:19" x14ac:dyDescent="0.2">
      <c r="P33" s="72"/>
      <c r="Q33" s="72"/>
    </row>
    <row r="34" spans="6:19" x14ac:dyDescent="0.2">
      <c r="P34" s="72"/>
      <c r="Q34" s="72"/>
    </row>
    <row r="35" spans="6:19" x14ac:dyDescent="0.2">
      <c r="P35" s="72"/>
      <c r="Q35" s="72"/>
    </row>
    <row r="36" spans="6:19" x14ac:dyDescent="0.2">
      <c r="P36" s="72"/>
      <c r="Q36" s="72"/>
    </row>
    <row r="37" spans="6:19" x14ac:dyDescent="0.2">
      <c r="P37" s="72"/>
      <c r="Q37" s="72"/>
    </row>
    <row r="38" spans="6:19" x14ac:dyDescent="0.2">
      <c r="F38" s="90"/>
      <c r="G38" s="91" t="s">
        <v>63</v>
      </c>
      <c r="H38" s="91" t="s">
        <v>64</v>
      </c>
      <c r="I38" s="91" t="s">
        <v>65</v>
      </c>
      <c r="J38" s="91"/>
      <c r="K38" s="91" t="s">
        <v>66</v>
      </c>
      <c r="L38" s="91" t="s">
        <v>67</v>
      </c>
      <c r="M38" s="91"/>
      <c r="N38" s="91">
        <v>1</v>
      </c>
      <c r="O38" s="333"/>
      <c r="P38" s="92">
        <v>0</v>
      </c>
      <c r="Q38" s="92">
        <f>N38*P38</f>
        <v>0</v>
      </c>
      <c r="R38" s="93"/>
      <c r="S38" s="94"/>
    </row>
    <row r="39" spans="6:19" x14ac:dyDescent="0.2">
      <c r="F39" s="90"/>
      <c r="G39" s="91" t="s">
        <v>63</v>
      </c>
      <c r="H39" s="91" t="s">
        <v>64</v>
      </c>
      <c r="I39" s="91" t="s">
        <v>65</v>
      </c>
      <c r="J39" s="91"/>
      <c r="K39" s="91" t="s">
        <v>66</v>
      </c>
      <c r="L39" s="91" t="s">
        <v>68</v>
      </c>
      <c r="M39" s="91"/>
      <c r="N39" s="91">
        <v>1</v>
      </c>
      <c r="O39" s="342"/>
      <c r="P39" s="92">
        <v>0</v>
      </c>
      <c r="Q39" s="92">
        <f>N39*P39</f>
        <v>0</v>
      </c>
      <c r="R39" s="93"/>
      <c r="S39" s="94"/>
    </row>
    <row r="40" spans="6:19" x14ac:dyDescent="0.2">
      <c r="P40" s="72"/>
      <c r="Q40" s="72"/>
    </row>
    <row r="41" spans="6:19" x14ac:dyDescent="0.2">
      <c r="P41" s="72"/>
      <c r="Q41" s="72"/>
    </row>
    <row r="42" spans="6:19" x14ac:dyDescent="0.2">
      <c r="P42" s="72"/>
      <c r="Q42" s="72"/>
    </row>
    <row r="43" spans="6:19" x14ac:dyDescent="0.2">
      <c r="P43" s="72"/>
      <c r="Q43" s="72"/>
    </row>
    <row r="44" spans="6:19" x14ac:dyDescent="0.2">
      <c r="P44" s="72"/>
      <c r="Q44" s="72"/>
    </row>
    <row r="45" spans="6:19" x14ac:dyDescent="0.2">
      <c r="P45" s="72"/>
      <c r="Q45" s="72"/>
    </row>
    <row r="46" spans="6:19" x14ac:dyDescent="0.2">
      <c r="P46" s="72"/>
      <c r="Q46" s="72"/>
    </row>
    <row r="47" spans="6:19" x14ac:dyDescent="0.2">
      <c r="P47" s="72"/>
      <c r="Q47" s="72"/>
    </row>
    <row r="48" spans="6:19" x14ac:dyDescent="0.2">
      <c r="P48" s="72"/>
      <c r="Q48" s="72"/>
    </row>
    <row r="49" spans="16:17" x14ac:dyDescent="0.2">
      <c r="P49" s="72"/>
      <c r="Q49" s="72"/>
    </row>
    <row r="50" spans="16:17" x14ac:dyDescent="0.2">
      <c r="P50" s="72"/>
      <c r="Q50" s="72"/>
    </row>
    <row r="51" spans="16:17" x14ac:dyDescent="0.2">
      <c r="P51" s="72"/>
      <c r="Q51" s="72"/>
    </row>
    <row r="52" spans="16:17" x14ac:dyDescent="0.2">
      <c r="P52" s="72"/>
      <c r="Q52" s="72"/>
    </row>
    <row r="53" spans="16:17" x14ac:dyDescent="0.2">
      <c r="P53" s="72"/>
      <c r="Q53" s="72"/>
    </row>
  </sheetData>
  <mergeCells count="4">
    <mergeCell ref="A14:A16"/>
    <mergeCell ref="O14:O16"/>
    <mergeCell ref="O38:O39"/>
    <mergeCell ref="N2:Q6"/>
  </mergeCells>
  <dataValidations disablePrompts="1" count="2">
    <dataValidation type="list" allowBlank="1" showInputMessage="1" showErrorMessage="1" sqref="A13:B13" xr:uid="{00000000-0002-0000-0200-000000000000}">
      <formula1>ΕΠΙΠΕΔΟ</formula1>
    </dataValidation>
    <dataValidation type="list" allowBlank="1" showInputMessage="1" showErrorMessage="1" sqref="P10" xr:uid="{00000000-0002-0000-0200-000001000000}">
      <formula1>ΠΡΟΤΙΜΟΛΟΓΙΟ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8"/>
  <sheetViews>
    <sheetView zoomScale="90" zoomScaleNormal="90" workbookViewId="0">
      <selection activeCell="Q17" sqref="Q17"/>
    </sheetView>
  </sheetViews>
  <sheetFormatPr defaultRowHeight="12.75" x14ac:dyDescent="0.2"/>
  <cols>
    <col min="1" max="1" width="14.28515625" customWidth="1"/>
    <col min="2" max="2" width="18.5703125" customWidth="1"/>
    <col min="3" max="3" width="11.7109375" customWidth="1"/>
    <col min="4" max="4" width="25.140625" customWidth="1"/>
    <col min="5" max="5" width="12.28515625" customWidth="1"/>
    <col min="6" max="6" width="7.28515625" customWidth="1"/>
    <col min="7" max="7" width="6.7109375" customWidth="1"/>
    <col min="8" max="8" width="16.5703125" customWidth="1"/>
    <col min="9" max="9" width="14.85546875" customWidth="1"/>
    <col min="10" max="10" width="14.140625" customWidth="1"/>
    <col min="11" max="12" width="13.140625" customWidth="1"/>
    <col min="13" max="13" width="19.5703125" bestFit="1" customWidth="1"/>
  </cols>
  <sheetData>
    <row r="1" spans="1:13" ht="17.25" x14ac:dyDescent="0.3">
      <c r="A1" s="265"/>
      <c r="B1" s="265"/>
      <c r="C1" s="265"/>
      <c r="D1" s="265"/>
      <c r="E1" s="138"/>
      <c r="F1" s="138"/>
      <c r="G1" s="138"/>
      <c r="H1" s="138"/>
      <c r="I1" s="138"/>
      <c r="J1" s="138"/>
      <c r="K1" s="138"/>
      <c r="L1" s="138"/>
      <c r="M1" s="138"/>
    </row>
    <row r="2" spans="1:13" ht="17.25" x14ac:dyDescent="0.3">
      <c r="A2" s="264"/>
      <c r="B2" s="264"/>
      <c r="C2" s="265"/>
      <c r="D2" s="265"/>
      <c r="E2" s="138"/>
      <c r="F2" s="138"/>
      <c r="G2" s="138"/>
      <c r="H2" s="138"/>
      <c r="I2" s="138"/>
      <c r="J2" s="138"/>
      <c r="K2" s="138"/>
      <c r="L2" s="138"/>
      <c r="M2" s="138"/>
    </row>
    <row r="3" spans="1:13" ht="17.25" x14ac:dyDescent="0.3">
      <c r="A3" s="264"/>
      <c r="B3" s="264"/>
      <c r="C3" s="267"/>
      <c r="D3" s="265"/>
      <c r="E3" s="138"/>
      <c r="F3" s="138"/>
      <c r="G3" s="138"/>
      <c r="H3" s="138"/>
      <c r="I3" s="138"/>
      <c r="J3" s="138"/>
      <c r="K3" s="138"/>
      <c r="L3" s="138"/>
      <c r="M3" s="138"/>
    </row>
    <row r="4" spans="1:13" ht="17.25" x14ac:dyDescent="0.3">
      <c r="A4" s="264" t="s">
        <v>218</v>
      </c>
      <c r="B4" s="265"/>
      <c r="C4" s="265"/>
      <c r="D4" s="265"/>
      <c r="E4" s="197"/>
      <c r="F4" s="197"/>
      <c r="G4" s="197"/>
      <c r="H4" s="26"/>
      <c r="I4" s="26"/>
      <c r="J4" s="26"/>
      <c r="K4" s="26"/>
      <c r="L4" s="26"/>
      <c r="M4" s="26"/>
    </row>
    <row r="5" spans="1:13" ht="17.25" x14ac:dyDescent="0.3">
      <c r="A5" s="265" t="s">
        <v>217</v>
      </c>
      <c r="B5" s="265"/>
      <c r="C5" s="265"/>
      <c r="D5" s="265"/>
      <c r="E5" s="197"/>
      <c r="F5" s="197"/>
      <c r="G5" s="197"/>
      <c r="H5" s="26"/>
      <c r="I5" s="26"/>
      <c r="J5" s="26"/>
      <c r="K5" s="26"/>
      <c r="L5" s="26"/>
      <c r="M5" s="26"/>
    </row>
    <row r="6" spans="1:13" ht="17.25" x14ac:dyDescent="0.3">
      <c r="A6" s="265" t="s">
        <v>219</v>
      </c>
      <c r="B6" s="265"/>
      <c r="C6" s="265"/>
      <c r="D6" s="265"/>
      <c r="E6" s="197"/>
      <c r="F6" s="197"/>
      <c r="G6" s="197"/>
      <c r="H6" s="26"/>
      <c r="I6" s="26"/>
      <c r="J6" s="26"/>
      <c r="K6" s="26"/>
      <c r="L6" s="26"/>
      <c r="M6" s="26"/>
    </row>
    <row r="7" spans="1:13" ht="17.25" x14ac:dyDescent="0.3">
      <c r="A7" s="265" t="s">
        <v>10</v>
      </c>
      <c r="B7" s="265"/>
      <c r="C7" s="265"/>
      <c r="D7" s="265"/>
      <c r="E7" s="197"/>
      <c r="F7" s="197"/>
      <c r="G7" s="197"/>
      <c r="H7" s="26"/>
      <c r="I7" s="26"/>
      <c r="J7" s="26"/>
      <c r="K7" s="26"/>
      <c r="L7" s="26"/>
      <c r="M7" s="26"/>
    </row>
    <row r="8" spans="1:13" ht="17.25" x14ac:dyDescent="0.3">
      <c r="A8" s="266" t="s">
        <v>15</v>
      </c>
      <c r="B8" s="265"/>
      <c r="C8" s="265"/>
      <c r="D8" s="265"/>
      <c r="E8" s="198"/>
      <c r="F8" s="198"/>
      <c r="G8" s="198"/>
      <c r="H8" s="26"/>
      <c r="I8" s="26"/>
      <c r="J8" s="26"/>
      <c r="K8" s="26"/>
      <c r="L8" s="26"/>
      <c r="M8" s="26"/>
    </row>
    <row r="9" spans="1:13" ht="31.5" x14ac:dyDescent="0.25">
      <c r="A9" s="138"/>
      <c r="B9" s="138"/>
      <c r="C9" s="199"/>
      <c r="D9" s="200"/>
      <c r="E9" s="200"/>
      <c r="F9" s="200"/>
      <c r="G9" s="200"/>
      <c r="H9" s="201"/>
      <c r="I9" s="201"/>
      <c r="J9" s="202"/>
      <c r="K9" s="203" t="s">
        <v>40</v>
      </c>
      <c r="L9" s="203"/>
      <c r="M9" s="203" t="s">
        <v>41</v>
      </c>
    </row>
    <row r="10" spans="1:13" ht="15.75" x14ac:dyDescent="0.25">
      <c r="A10" s="138"/>
      <c r="B10" s="138"/>
      <c r="C10" s="204"/>
      <c r="D10" s="205" t="s">
        <v>102</v>
      </c>
      <c r="E10" s="200"/>
      <c r="F10" s="200"/>
      <c r="G10" s="200"/>
      <c r="H10" s="206" t="str">
        <f>ΠΡΟΣΦΟΡΑ!D12</f>
        <v>Μουσσογιάννη</v>
      </c>
      <c r="I10" s="207">
        <f>ΠΡΟΣΦΟΡΑ!P16</f>
        <v>10133</v>
      </c>
      <c r="J10" s="208"/>
      <c r="K10" s="209">
        <f>[3]ΠΡΟΣΦΟΡΑ!$D$10</f>
        <v>44214</v>
      </c>
      <c r="L10" s="209"/>
      <c r="M10" s="210">
        <f ca="1">NOW()</f>
        <v>46073.575756712962</v>
      </c>
    </row>
    <row r="11" spans="1:13" ht="15.75" x14ac:dyDescent="0.25"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</row>
    <row r="12" spans="1:13" ht="47.25" x14ac:dyDescent="0.2">
      <c r="A12" s="211"/>
      <c r="B12" s="212" t="s">
        <v>103</v>
      </c>
      <c r="C12" s="213" t="s">
        <v>104</v>
      </c>
      <c r="D12" s="214" t="s">
        <v>12</v>
      </c>
      <c r="E12" s="215" t="s">
        <v>105</v>
      </c>
      <c r="F12" s="350" t="s">
        <v>106</v>
      </c>
      <c r="G12" s="351"/>
      <c r="H12" s="352"/>
      <c r="I12" s="212"/>
      <c r="J12" s="212" t="s">
        <v>107</v>
      </c>
      <c r="K12" s="216" t="s">
        <v>108</v>
      </c>
      <c r="L12" s="216" t="s">
        <v>136</v>
      </c>
      <c r="M12" s="214" t="s">
        <v>109</v>
      </c>
    </row>
    <row r="13" spans="1:13" ht="33.75" customHeight="1" x14ac:dyDescent="0.2">
      <c r="A13" s="219" t="s">
        <v>137</v>
      </c>
      <c r="B13" s="353" t="s">
        <v>110</v>
      </c>
      <c r="C13" s="354"/>
      <c r="D13" s="354"/>
      <c r="E13" s="220" t="s">
        <v>111</v>
      </c>
      <c r="F13" s="220" t="s">
        <v>111</v>
      </c>
      <c r="G13" s="220" t="s">
        <v>28</v>
      </c>
      <c r="H13" s="220" t="s">
        <v>26</v>
      </c>
      <c r="I13" s="90"/>
      <c r="J13" s="90"/>
      <c r="K13" s="90"/>
      <c r="L13" s="90"/>
      <c r="M13" s="90"/>
    </row>
    <row r="14" spans="1:13" ht="39.950000000000003" customHeight="1" x14ac:dyDescent="0.2">
      <c r="A14" s="345" t="str">
        <f>[3]ΠΡΟΣΦΟΡΑ!C156</f>
        <v>ΤΥΠΟΣ Α</v>
      </c>
      <c r="B14" s="346"/>
      <c r="C14" s="221" t="s">
        <v>112</v>
      </c>
      <c r="D14" s="222" t="s">
        <v>113</v>
      </c>
      <c r="E14" s="212">
        <f t="shared" ref="E14:E19" si="0">F14-2</f>
        <v>377</v>
      </c>
      <c r="F14" s="222">
        <f>[3]ΠΡΟΣΦΟΡΑ!E157</f>
        <v>379</v>
      </c>
      <c r="G14" s="222">
        <f>[3]ΠΡΟΣΦΟΡΑ!G157</f>
        <v>60</v>
      </c>
      <c r="H14" s="222" t="s">
        <v>114</v>
      </c>
      <c r="I14" s="223"/>
      <c r="J14" s="224"/>
      <c r="K14" s="225" t="s">
        <v>115</v>
      </c>
      <c r="L14" s="225"/>
      <c r="M14" s="224"/>
    </row>
    <row r="15" spans="1:13" ht="39.950000000000003" customHeight="1" x14ac:dyDescent="0.2">
      <c r="A15" s="345"/>
      <c r="B15" s="346"/>
      <c r="C15" s="221" t="s">
        <v>116</v>
      </c>
      <c r="D15" s="222" t="s">
        <v>113</v>
      </c>
      <c r="E15" s="212">
        <f t="shared" si="0"/>
        <v>380</v>
      </c>
      <c r="F15" s="222">
        <f>[3]ΠΡΟΣΦΟΡΑ!E160</f>
        <v>382</v>
      </c>
      <c r="G15" s="222">
        <f>[3]ΠΡΟΣΦΟΡΑ!G160</f>
        <v>60</v>
      </c>
      <c r="H15" s="222">
        <v>382</v>
      </c>
      <c r="I15" s="223"/>
      <c r="J15" s="224"/>
      <c r="K15" s="225" t="s">
        <v>115</v>
      </c>
      <c r="L15" s="225"/>
      <c r="M15" s="224"/>
    </row>
    <row r="16" spans="1:13" ht="60.75" customHeight="1" x14ac:dyDescent="0.2">
      <c r="A16" s="217" t="str">
        <f>[3]ΠΡΟΣΦΟΡΑ!C163</f>
        <v>ΤΥΠΟΣ Β</v>
      </c>
      <c r="B16" s="218"/>
      <c r="C16" s="221" t="s">
        <v>117</v>
      </c>
      <c r="D16" s="222" t="s">
        <v>113</v>
      </c>
      <c r="E16" s="211">
        <f t="shared" si="0"/>
        <v>260</v>
      </c>
      <c r="F16" s="226">
        <f>[3]ΠΡΟΣΦΟΡΑ!E164</f>
        <v>262</v>
      </c>
      <c r="G16" s="226">
        <f>[3]ΠΡΟΣΦΟΡΑ!G164</f>
        <v>60</v>
      </c>
      <c r="H16" s="226"/>
      <c r="I16" s="234"/>
      <c r="J16" s="235"/>
      <c r="K16" s="236" t="s">
        <v>115</v>
      </c>
      <c r="L16" s="236"/>
      <c r="M16" s="235"/>
    </row>
    <row r="17" spans="1:13" ht="39.950000000000003" customHeight="1" x14ac:dyDescent="0.2">
      <c r="A17" s="345" t="str">
        <f>[3]ΠΡΟΣΦΟΡΑ!C168</f>
        <v>ΤΥΠΟΣ Γ (ΜΕ ΚΑΝΑΠΕ)</v>
      </c>
      <c r="B17" s="346"/>
      <c r="C17" s="233" t="s">
        <v>118</v>
      </c>
      <c r="D17" s="222" t="s">
        <v>113</v>
      </c>
      <c r="E17" s="211">
        <f t="shared" si="0"/>
        <v>376</v>
      </c>
      <c r="F17" s="226">
        <f>[3]ΠΡΟΣΦΟΡΑ!E169</f>
        <v>378</v>
      </c>
      <c r="G17" s="226">
        <f>[3]ΠΡΟΣΦΟΡΑ!G169</f>
        <v>60</v>
      </c>
      <c r="H17" s="226" t="s">
        <v>119</v>
      </c>
      <c r="I17" s="234"/>
      <c r="J17" s="226" t="s">
        <v>120</v>
      </c>
      <c r="K17" s="236" t="s">
        <v>115</v>
      </c>
      <c r="L17" s="236"/>
      <c r="M17" s="235"/>
    </row>
    <row r="18" spans="1:13" ht="39.950000000000003" customHeight="1" x14ac:dyDescent="0.2">
      <c r="A18" s="345"/>
      <c r="B18" s="346"/>
      <c r="C18" s="233" t="s">
        <v>121</v>
      </c>
      <c r="D18" s="222" t="s">
        <v>113</v>
      </c>
      <c r="E18" s="211">
        <f t="shared" si="0"/>
        <v>377</v>
      </c>
      <c r="F18" s="226">
        <f>[3]ΠΡΟΣΦΟΡΑ!E173</f>
        <v>379</v>
      </c>
      <c r="G18" s="226">
        <f>[3]ΠΡΟΣΦΟΡΑ!G173</f>
        <v>60</v>
      </c>
      <c r="H18" s="226" t="s">
        <v>119</v>
      </c>
      <c r="I18" s="234"/>
      <c r="J18" s="226" t="s">
        <v>114</v>
      </c>
      <c r="K18" s="236" t="s">
        <v>115</v>
      </c>
      <c r="L18" s="236"/>
      <c r="M18" s="235"/>
    </row>
    <row r="19" spans="1:13" ht="39.950000000000003" customHeight="1" x14ac:dyDescent="0.2">
      <c r="A19" s="345"/>
      <c r="B19" s="346"/>
      <c r="C19" s="233" t="s">
        <v>122</v>
      </c>
      <c r="D19" s="222" t="s">
        <v>113</v>
      </c>
      <c r="E19" s="211">
        <f t="shared" si="0"/>
        <v>372</v>
      </c>
      <c r="F19" s="226">
        <f>[3]ΠΡΟΣΦΟΡΑ!E177</f>
        <v>374</v>
      </c>
      <c r="G19" s="226">
        <f>[3]ΠΡΟΣΦΟΡΑ!G177</f>
        <v>60</v>
      </c>
      <c r="H19" s="226" t="s">
        <v>119</v>
      </c>
      <c r="I19" s="234"/>
      <c r="J19" s="226" t="s">
        <v>123</v>
      </c>
      <c r="K19" s="236" t="s">
        <v>115</v>
      </c>
      <c r="L19" s="236"/>
      <c r="M19" s="235"/>
    </row>
    <row r="20" spans="1:13" ht="39.950000000000003" customHeight="1" x14ac:dyDescent="0.2">
      <c r="A20" s="345" t="str">
        <f>[3]ΠΡΟΣΦΟΡΑ!C181</f>
        <v>ΤΥΠΟΣ Δ (ΜΕ ΚΑΝΑΠΕ-ΚΡΕΒΑΤΙ)</v>
      </c>
      <c r="B20" s="346"/>
      <c r="C20" s="233" t="s">
        <v>124</v>
      </c>
      <c r="D20" s="222" t="s">
        <v>113</v>
      </c>
      <c r="E20" s="211">
        <v>443</v>
      </c>
      <c r="F20" s="226">
        <f>[3]ΠΡΟΣΦΟΡΑ!E182</f>
        <v>449</v>
      </c>
      <c r="G20" s="226">
        <f>[3]ΠΡΟΣΦΟΡΑ!G182</f>
        <v>60</v>
      </c>
      <c r="H20" s="226"/>
      <c r="I20" s="234"/>
      <c r="J20" s="226" t="s">
        <v>125</v>
      </c>
      <c r="K20" s="236" t="s">
        <v>115</v>
      </c>
      <c r="L20" s="236"/>
      <c r="M20" s="235" t="s">
        <v>126</v>
      </c>
    </row>
    <row r="21" spans="1:13" ht="39.950000000000003" customHeight="1" x14ac:dyDescent="0.2">
      <c r="A21" s="345"/>
      <c r="B21" s="347"/>
      <c r="C21" s="233" t="s">
        <v>127</v>
      </c>
      <c r="D21" s="222" t="s">
        <v>113</v>
      </c>
      <c r="E21" s="211">
        <f>F21-2</f>
        <v>360</v>
      </c>
      <c r="F21" s="226">
        <f>[3]ΠΡΟΣΦΟΡΑ!E185</f>
        <v>362</v>
      </c>
      <c r="G21" s="226">
        <f>[3]ΠΡΟΣΦΟΡΑ!G185</f>
        <v>60</v>
      </c>
      <c r="H21" s="226" t="s">
        <v>128</v>
      </c>
      <c r="I21" s="234"/>
      <c r="J21" s="226" t="s">
        <v>129</v>
      </c>
      <c r="K21" s="236" t="s">
        <v>115</v>
      </c>
      <c r="L21" s="236"/>
      <c r="M21" s="235"/>
    </row>
    <row r="22" spans="1:13" ht="39.950000000000003" customHeight="1" x14ac:dyDescent="0.2">
      <c r="A22" s="345"/>
      <c r="B22" s="347"/>
      <c r="C22" s="221" t="s">
        <v>130</v>
      </c>
      <c r="D22" s="222" t="s">
        <v>113</v>
      </c>
      <c r="E22" s="211">
        <f>F22-2</f>
        <v>360</v>
      </c>
      <c r="F22" s="226">
        <f>[3]ΠΡΟΣΦΟΡΑ!E189</f>
        <v>362</v>
      </c>
      <c r="G22" s="226">
        <f>[3]ΠΡΟΣΦΟΡΑ!G189</f>
        <v>60</v>
      </c>
      <c r="H22" s="226" t="s">
        <v>128</v>
      </c>
      <c r="I22" s="234"/>
      <c r="J22" s="226" t="s">
        <v>129</v>
      </c>
      <c r="K22" s="236" t="s">
        <v>115</v>
      </c>
      <c r="L22" s="236"/>
      <c r="M22" s="235"/>
    </row>
    <row r="23" spans="1:13" ht="39.950000000000003" customHeight="1" x14ac:dyDescent="0.2">
      <c r="A23" s="228" t="s">
        <v>131</v>
      </c>
      <c r="B23" s="90"/>
      <c r="C23" s="90"/>
      <c r="D23" s="90"/>
      <c r="E23" s="229"/>
      <c r="F23" s="229"/>
      <c r="G23" s="229"/>
      <c r="H23" s="229"/>
      <c r="I23" s="229"/>
      <c r="J23" s="229"/>
      <c r="K23" s="229"/>
      <c r="L23" s="229"/>
      <c r="M23" s="229"/>
    </row>
    <row r="24" spans="1:13" ht="39.950000000000003" customHeight="1" x14ac:dyDescent="0.2">
      <c r="A24" s="229"/>
      <c r="B24" s="229"/>
      <c r="C24" s="221" t="s">
        <v>124</v>
      </c>
      <c r="D24" s="222" t="s">
        <v>132</v>
      </c>
      <c r="E24" s="211">
        <f>[3]ΠΡΟΣΦΟΡΑ!D32</f>
        <v>0</v>
      </c>
      <c r="F24" s="226">
        <f>[3]ΠΡΟΣΦΟΡΑ!E32</f>
        <v>370</v>
      </c>
      <c r="G24" s="226">
        <f>[3]ΠΡΟΣΦΟΡΑ!I32</f>
        <v>100</v>
      </c>
      <c r="H24" s="226"/>
      <c r="I24" s="226"/>
      <c r="J24" s="235"/>
      <c r="K24" s="235"/>
      <c r="L24" s="235"/>
      <c r="M24" s="235"/>
    </row>
    <row r="25" spans="1:13" ht="39.950000000000003" customHeight="1" x14ac:dyDescent="0.2">
      <c r="A25" s="229"/>
      <c r="B25" s="229"/>
      <c r="C25" s="221" t="s">
        <v>118</v>
      </c>
      <c r="D25" s="222" t="s">
        <v>132</v>
      </c>
      <c r="E25" s="212">
        <f>[3]ΠΡΟΣΦΟΡΑ!D33</f>
        <v>0</v>
      </c>
      <c r="F25" s="222">
        <f>[3]ΠΡΟΣΦΟΡΑ!E33</f>
        <v>440</v>
      </c>
      <c r="G25" s="222">
        <f>[3]ΠΡΟΣΦΟΡΑ!I33</f>
        <v>100</v>
      </c>
      <c r="H25" s="222"/>
      <c r="I25" s="222"/>
      <c r="J25" s="224"/>
      <c r="K25" s="224"/>
      <c r="L25" s="224"/>
      <c r="M25" s="224"/>
    </row>
    <row r="26" spans="1:13" ht="39.950000000000003" customHeight="1" x14ac:dyDescent="0.2">
      <c r="A26" s="229"/>
      <c r="B26" s="229"/>
      <c r="C26" s="221" t="s">
        <v>121</v>
      </c>
      <c r="D26" s="222" t="s">
        <v>132</v>
      </c>
      <c r="E26" s="212">
        <f>[3]ΠΡΟΣΦΟΡΑ!D34</f>
        <v>0</v>
      </c>
      <c r="F26" s="222">
        <f>[3]ΠΡΟΣΦΟΡΑ!E34</f>
        <v>495</v>
      </c>
      <c r="G26" s="222">
        <f>[3]ΠΡΟΣΦΟΡΑ!I34</f>
        <v>100</v>
      </c>
      <c r="H26" s="222"/>
      <c r="I26" s="222"/>
      <c r="J26" s="224"/>
      <c r="K26" s="224"/>
      <c r="L26" s="224"/>
      <c r="M26" s="224"/>
    </row>
    <row r="27" spans="1:13" ht="39.950000000000003" customHeight="1" x14ac:dyDescent="0.2">
      <c r="A27" s="229"/>
      <c r="B27" s="229"/>
      <c r="C27" s="221" t="s">
        <v>112</v>
      </c>
      <c r="D27" s="222" t="s">
        <v>132</v>
      </c>
      <c r="E27" s="212">
        <f>[3]ΠΡΟΣΦΟΡΑ!D35</f>
        <v>0</v>
      </c>
      <c r="F27" s="222">
        <f>[3]ΠΡΟΣΦΟΡΑ!E35</f>
        <v>210</v>
      </c>
      <c r="G27" s="222">
        <f>[3]ΠΡΟΣΦΟΡΑ!I35</f>
        <v>100</v>
      </c>
      <c r="H27" s="222"/>
      <c r="I27" s="224" t="s">
        <v>133</v>
      </c>
      <c r="J27" s="224"/>
      <c r="K27" s="224"/>
      <c r="L27" s="224"/>
      <c r="M27" s="224"/>
    </row>
    <row r="28" spans="1:13" ht="39.950000000000003" customHeight="1" x14ac:dyDescent="0.2">
      <c r="A28" s="229"/>
      <c r="B28" s="229"/>
      <c r="C28" s="221" t="s">
        <v>127</v>
      </c>
      <c r="D28" s="222" t="s">
        <v>132</v>
      </c>
      <c r="E28" s="212">
        <v>312</v>
      </c>
      <c r="F28" s="222">
        <f>[3]ΠΡΟΣΦΟΡΑ!E36</f>
        <v>362</v>
      </c>
      <c r="G28" s="230">
        <f>[3]ΠΡΟΣΦΟΡΑ!I36</f>
        <v>105</v>
      </c>
      <c r="H28" s="222"/>
      <c r="I28" s="222"/>
      <c r="J28" s="224"/>
      <c r="K28" s="224"/>
      <c r="L28" s="224"/>
      <c r="M28" s="224"/>
    </row>
    <row r="29" spans="1:13" ht="39.950000000000003" customHeight="1" x14ac:dyDescent="0.2">
      <c r="A29" s="229"/>
      <c r="B29" s="229"/>
      <c r="C29" s="221" t="s">
        <v>122</v>
      </c>
      <c r="D29" s="222" t="s">
        <v>132</v>
      </c>
      <c r="E29" s="212">
        <f>[3]ΠΡΟΣΦΟΡΑ!D37</f>
        <v>0</v>
      </c>
      <c r="F29" s="222">
        <f>[3]ΠΡΟΣΦΟΡΑ!E37</f>
        <v>445</v>
      </c>
      <c r="G29" s="222">
        <f>[3]ΠΡΟΣΦΟΡΑ!I37</f>
        <v>100</v>
      </c>
      <c r="H29" s="222"/>
      <c r="I29" s="222"/>
      <c r="J29" s="224"/>
      <c r="K29" s="224"/>
      <c r="L29" s="224"/>
      <c r="M29" s="224"/>
    </row>
    <row r="30" spans="1:13" ht="39.950000000000003" customHeight="1" x14ac:dyDescent="0.2">
      <c r="A30" s="229"/>
      <c r="B30" s="229"/>
      <c r="C30" s="221" t="s">
        <v>116</v>
      </c>
      <c r="D30" s="222" t="s">
        <v>132</v>
      </c>
      <c r="E30" s="212">
        <f>[3]ΠΡΟΣΦΟΡΑ!D38</f>
        <v>0</v>
      </c>
      <c r="F30" s="222">
        <f>[3]ΠΡΟΣΦΟΡΑ!E38</f>
        <v>0</v>
      </c>
      <c r="G30" s="222">
        <f>[3]ΠΡΟΣΦΟΡΑ!I38</f>
        <v>0</v>
      </c>
      <c r="H30" s="227" t="s">
        <v>134</v>
      </c>
      <c r="I30" s="90"/>
      <c r="J30" s="224"/>
      <c r="K30" s="224"/>
      <c r="L30" s="224"/>
      <c r="M30" s="224"/>
    </row>
    <row r="31" spans="1:13" ht="39.950000000000003" customHeight="1" x14ac:dyDescent="0.2">
      <c r="A31" s="229"/>
      <c r="B31" s="229"/>
      <c r="C31" s="221" t="s">
        <v>117</v>
      </c>
      <c r="D31" s="222" t="s">
        <v>132</v>
      </c>
      <c r="E31" s="212">
        <f>[3]ΠΡΟΣΦΟΡΑ!D39</f>
        <v>0</v>
      </c>
      <c r="F31" s="222">
        <f>[3]ΠΡΟΣΦΟΡΑ!E39</f>
        <v>400</v>
      </c>
      <c r="G31" s="222">
        <f>[3]ΠΡΟΣΦΟΡΑ!I39</f>
        <v>100</v>
      </c>
      <c r="H31" s="222"/>
      <c r="I31" s="222"/>
      <c r="J31" s="224"/>
      <c r="K31" s="224"/>
      <c r="L31" s="224"/>
      <c r="M31" s="224"/>
    </row>
    <row r="32" spans="1:13" ht="39.950000000000003" customHeight="1" x14ac:dyDescent="0.2">
      <c r="A32" s="229"/>
      <c r="B32" s="229"/>
      <c r="C32" s="221" t="s">
        <v>130</v>
      </c>
      <c r="D32" s="222" t="s">
        <v>132</v>
      </c>
      <c r="E32" s="212">
        <v>312</v>
      </c>
      <c r="F32" s="222">
        <f>[3]ΠΡΟΣΦΟΡΑ!E40</f>
        <v>362</v>
      </c>
      <c r="G32" s="230">
        <f>[3]ΠΡΟΣΦΟΡΑ!I40</f>
        <v>105</v>
      </c>
      <c r="H32" s="222"/>
      <c r="I32" s="222"/>
      <c r="J32" s="90"/>
      <c r="K32" s="90"/>
      <c r="L32" s="90"/>
      <c r="M32" s="90"/>
    </row>
    <row r="33" spans="1:13" ht="39.950000000000003" customHeight="1" x14ac:dyDescent="0.2">
      <c r="A33" s="231" t="s">
        <v>135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</row>
    <row r="34" spans="1:13" ht="39.950000000000003" customHeight="1" x14ac:dyDescent="0.2">
      <c r="A34" s="229"/>
      <c r="B34" s="229"/>
      <c r="C34" s="221">
        <f>[3]ΠΡΟΣΦΟΡΑ!A224</f>
        <v>1</v>
      </c>
      <c r="D34" s="348" t="str">
        <f>[3]ΠΡΟΣΦΟΡΑ!C224</f>
        <v>ΤΡΑΠΕΖΙ ME ΧΙΑΣΤΙ ΠΟΔΙΑ</v>
      </c>
      <c r="E34" s="224"/>
      <c r="F34" s="222">
        <f>[3]ΠΡΟΣΦΟΡΑ!E224</f>
        <v>340</v>
      </c>
      <c r="G34" s="222">
        <f>[3]ΠΡΟΣΦΟΡΑ!G224</f>
        <v>80</v>
      </c>
      <c r="H34" s="222">
        <f>[3]ΠΡΟΣΦΟΡΑ!I224</f>
        <v>74</v>
      </c>
      <c r="I34" s="222"/>
      <c r="J34" s="224"/>
      <c r="K34" s="224"/>
      <c r="L34" s="224"/>
      <c r="M34" s="224"/>
    </row>
    <row r="35" spans="1:13" ht="39.950000000000003" customHeight="1" x14ac:dyDescent="0.2">
      <c r="A35" s="229"/>
      <c r="B35" s="229"/>
      <c r="C35" s="221"/>
      <c r="D35" s="349"/>
      <c r="E35" s="232"/>
      <c r="F35" s="222">
        <f>[3]ΠΡΟΣΦΟΡΑ!E226</f>
        <v>120</v>
      </c>
      <c r="G35" s="222">
        <f>[3]ΠΡΟΣΦΟΡΑ!G226</f>
        <v>65</v>
      </c>
      <c r="H35" s="222">
        <f>[3]ΠΡΟΣΦΟΡΑ!I226</f>
        <v>74</v>
      </c>
      <c r="I35" s="222"/>
      <c r="J35" s="224"/>
      <c r="K35" s="224"/>
      <c r="L35" s="224"/>
      <c r="M35" s="224"/>
    </row>
    <row r="36" spans="1:13" ht="39.950000000000003" customHeight="1" x14ac:dyDescent="0.2">
      <c r="A36" s="229"/>
      <c r="B36" s="229"/>
      <c r="C36" s="221"/>
      <c r="D36" s="222" t="str">
        <f>[3]ΠΡΟΣΦΟΡΑ!C230</f>
        <v>ΕΡΜΑΡΙ ΒΑΣΗΣ ΜΠΟΥΦΕ</v>
      </c>
      <c r="E36" s="222"/>
      <c r="F36" s="222">
        <f>[3]ΠΡΟΣΦΟΡΑ!E230</f>
        <v>140</v>
      </c>
      <c r="G36" s="222">
        <f>[3]ΠΡΟΣΦΟΡΑ!G230</f>
        <v>60</v>
      </c>
      <c r="H36" s="222">
        <f>[3]ΠΡΟΣΦΟΡΑ!I230</f>
        <v>69</v>
      </c>
      <c r="I36" s="222"/>
      <c r="J36" s="224"/>
      <c r="K36" s="224"/>
      <c r="L36" s="224"/>
      <c r="M36" s="224"/>
    </row>
    <row r="37" spans="1:13" ht="39.950000000000003" customHeight="1" x14ac:dyDescent="0.2">
      <c r="A37" s="229"/>
      <c r="B37" s="229"/>
      <c r="C37" s="221">
        <f>[3]ΠΡΟΣΦΟΡΑ!A237</f>
        <v>2</v>
      </c>
      <c r="D37" s="222" t="str">
        <f>[3]ΠΡΟΣΦΟΡΑ!C237</f>
        <v xml:space="preserve">ΕΠΙΠΕΔΟ  </v>
      </c>
      <c r="E37" s="222"/>
      <c r="F37" s="222">
        <f>[3]ΠΡΟΣΦΟΡΑ!E237</f>
        <v>72</v>
      </c>
      <c r="G37" s="222">
        <f>[3]ΠΡΟΣΦΟΡΑ!G237</f>
        <v>35</v>
      </c>
      <c r="H37" s="222">
        <f>[3]ΠΡΟΣΦΟΡΑ!I237</f>
        <v>20</v>
      </c>
      <c r="I37" s="222"/>
      <c r="J37" s="224"/>
      <c r="K37" s="224"/>
      <c r="L37" s="224"/>
      <c r="M37" s="224"/>
    </row>
    <row r="38" spans="1:13" ht="39.950000000000003" customHeight="1" x14ac:dyDescent="0.2">
      <c r="A38" s="229"/>
      <c r="B38" s="229"/>
      <c r="C38" s="221">
        <f>[3]ΠΡΟΣΦΟΡΑ!A240</f>
        <v>3</v>
      </c>
      <c r="D38" s="222" t="str">
        <f>[3]ΠΡΟΣΦΟΡΑ!C240</f>
        <v xml:space="preserve">ΡΑΦΙΕΡΑ ΚΡΕΜΑΣΤΗ </v>
      </c>
      <c r="E38" s="222"/>
      <c r="F38" s="222">
        <f>[3]ΠΡΟΣΦΟΡΑ!E240</f>
        <v>30</v>
      </c>
      <c r="G38" s="222">
        <f>[3]ΠΡΟΣΦΟΡΑ!G240</f>
        <v>30</v>
      </c>
      <c r="H38" s="222">
        <f>[3]ΠΡΟΣΦΟΡΑ!I240</f>
        <v>160</v>
      </c>
      <c r="I38" s="222"/>
      <c r="J38" s="224"/>
      <c r="K38" s="224"/>
      <c r="L38" s="224"/>
      <c r="M38" s="224"/>
    </row>
  </sheetData>
  <mergeCells count="9">
    <mergeCell ref="A20:A22"/>
    <mergeCell ref="B20:B22"/>
    <mergeCell ref="D34:D35"/>
    <mergeCell ref="F12:H12"/>
    <mergeCell ref="B13:D13"/>
    <mergeCell ref="A14:A15"/>
    <mergeCell ref="B14:B15"/>
    <mergeCell ref="A17:A19"/>
    <mergeCell ref="B17:B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2</vt:i4>
      </vt:variant>
    </vt:vector>
  </HeadingPairs>
  <TitlesOfParts>
    <vt:vector size="6" baseType="lpstr">
      <vt:lpstr>ΠΡΟΣΦΟΡΑ</vt:lpstr>
      <vt:lpstr>ΕΞΑΡΤΗΜΑΤΑ</vt:lpstr>
      <vt:lpstr>ΕΞΑΡΤΗΜΑΤΑ ΚΟΥΖΙΝΑ</vt:lpstr>
      <vt:lpstr>ΚΑΤΑΓΡΑΦΗ</vt:lpstr>
      <vt:lpstr>ΠΡΟΣΦΟΡΑ!Print_Area</vt:lpstr>
      <vt:lpstr>ΕΞΑΡΤΗΜΑΤΑ!Print_Titles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 MADE (STAUROULA)</dc:creator>
  <cp:lastModifiedBy>SPIROS VELENTZAS</cp:lastModifiedBy>
  <cp:lastPrinted>2024-03-26T09:19:37Z</cp:lastPrinted>
  <dcterms:created xsi:type="dcterms:W3CDTF">2006-10-05T09:50:56Z</dcterms:created>
  <dcterms:modified xsi:type="dcterms:W3CDTF">2026-02-20T11:49:05Z</dcterms:modified>
</cp:coreProperties>
</file>